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3\Paysandú\LLAMADO PLANOS UNIFICADOS\"/>
    </mc:Choice>
  </mc:AlternateContent>
  <bookViews>
    <workbookView xWindow="0" yWindow="0" windowWidth="20490" windowHeight="7650" tabRatio="924"/>
  </bookViews>
  <sheets>
    <sheet name="RESUMEN DE OFERTA " sheetId="20" r:id="rId1"/>
    <sheet name="RESUMEN DE OFERTA VIVIENDA" sheetId="8" r:id="rId2"/>
    <sheet name="IMPLANTACIÓN GLOBAL DE OBRA" sheetId="17" r:id="rId3"/>
    <sheet name="SALÓN COMUNAL" sheetId="18" state="hidden" r:id="rId4"/>
    <sheet name="INFRAESTRUCTURA" sheetId="19" r:id="rId5"/>
    <sheet name="1 DORM. " sheetId="2" r:id="rId6"/>
    <sheet name="1 DORM.  (v2)" sheetId="9" state="hidden" r:id="rId7"/>
    <sheet name="2 DORM. " sheetId="5" r:id="rId8"/>
    <sheet name="2 DORM Duplex" sheetId="11" state="hidden" r:id="rId9"/>
    <sheet name="2 DORM.  (v2)" sheetId="10" state="hidden" r:id="rId10"/>
    <sheet name="3 DORM." sheetId="13" r:id="rId11"/>
    <sheet name="3 DORM Duplex" sheetId="12" state="hidden" r:id="rId12"/>
    <sheet name=" 3 DORM. (ACC)" sheetId="6" r:id="rId13"/>
    <sheet name="4 DORM. " sheetId="7" r:id="rId14"/>
    <sheet name="4 DORM Duplex" sheetId="15" state="hidden" r:id="rId15"/>
    <sheet name="5 DORM. " sheetId="14" r:id="rId16"/>
  </sheets>
  <definedNames>
    <definedName name="_xlnm._FilterDatabase" localSheetId="12" hidden="1">' 3 DORM. (ACC)'!$A$6:$H$6</definedName>
    <definedName name="_xlnm._FilterDatabase" localSheetId="5" hidden="1">'1 DORM. '!$A$6:$H$6</definedName>
    <definedName name="_xlnm._FilterDatabase" localSheetId="6" hidden="1">'1 DORM.  (v2)'!$A$6:$H$6</definedName>
    <definedName name="_xlnm._FilterDatabase" localSheetId="8" hidden="1">'2 DORM Duplex'!$A$6:$H$6</definedName>
    <definedName name="_xlnm._FilterDatabase" localSheetId="7" hidden="1">'2 DORM. '!$A$6:$H$6</definedName>
    <definedName name="_xlnm._FilterDatabase" localSheetId="9" hidden="1">'2 DORM.  (v2)'!$A$6:$H$6</definedName>
    <definedName name="_xlnm._FilterDatabase" localSheetId="11" hidden="1">'3 DORM Duplex'!$A$6:$H$6</definedName>
    <definedName name="_xlnm._FilterDatabase" localSheetId="10" hidden="1">'3 DORM.'!$A$6:$H$6</definedName>
    <definedName name="_xlnm._FilterDatabase" localSheetId="14" hidden="1">'4 DORM Duplex'!$A$6:$H$6</definedName>
    <definedName name="_xlnm._FilterDatabase" localSheetId="13" hidden="1">'4 DORM. '!$A$6:$H$6</definedName>
    <definedName name="_xlnm._FilterDatabase" localSheetId="15" hidden="1">'5 DORM. '!$A$6:$H$6</definedName>
    <definedName name="_xlnm._FilterDatabase" localSheetId="2" hidden="1">'IMPLANTACIÓN GLOBAL DE OBRA'!$A$6:$H$6</definedName>
    <definedName name="_xlnm._FilterDatabase" localSheetId="4" hidden="1">INFRAESTRUCTURA!$A$6:$H$6</definedName>
    <definedName name="_xlnm._FilterDatabase" localSheetId="3" hidden="1">'SALÓN COMUNAL'!$A$6:$H$6</definedName>
  </definedNames>
  <calcPr calcId="162913"/>
</workbook>
</file>

<file path=xl/calcChain.xml><?xml version="1.0" encoding="utf-8"?>
<calcChain xmlns="http://schemas.openxmlformats.org/spreadsheetml/2006/main">
  <c r="G34" i="19" l="1"/>
  <c r="G33" i="19"/>
  <c r="G32" i="19"/>
  <c r="G31" i="19"/>
  <c r="G30" i="19"/>
  <c r="G29" i="19"/>
  <c r="G28" i="19"/>
  <c r="G27" i="19"/>
  <c r="G26" i="19"/>
  <c r="G25" i="19"/>
  <c r="H24" i="19" l="1"/>
  <c r="B58" i="8"/>
  <c r="B46" i="8"/>
  <c r="B3" i="20" l="1"/>
  <c r="B2" i="8"/>
  <c r="B27" i="20"/>
  <c r="B33" i="20" s="1"/>
  <c r="A23" i="20"/>
  <c r="B20" i="20"/>
  <c r="A16" i="20"/>
  <c r="B13" i="20"/>
  <c r="A9" i="20"/>
  <c r="G39" i="19" l="1"/>
  <c r="G37" i="19"/>
  <c r="G41" i="19"/>
  <c r="G40" i="19"/>
  <c r="G38" i="19"/>
  <c r="G36" i="19"/>
  <c r="G22" i="19" l="1"/>
  <c r="G23" i="19" l="1"/>
  <c r="G11" i="19"/>
  <c r="G10" i="19"/>
  <c r="G21" i="19" l="1"/>
  <c r="G20" i="19"/>
  <c r="G8" i="19" l="1"/>
  <c r="G50" i="19"/>
  <c r="G49" i="19"/>
  <c r="G48" i="19"/>
  <c r="G47" i="19"/>
  <c r="G46" i="19"/>
  <c r="G45" i="19"/>
  <c r="G43" i="19"/>
  <c r="G42" i="19"/>
  <c r="H35" i="19" s="1"/>
  <c r="G19" i="19"/>
  <c r="G18" i="19"/>
  <c r="G17" i="19"/>
  <c r="G16" i="19"/>
  <c r="G14" i="19"/>
  <c r="G13" i="19"/>
  <c r="G12" i="19"/>
  <c r="G9" i="19"/>
  <c r="G3" i="19"/>
  <c r="G53" i="18"/>
  <c r="G52" i="18"/>
  <c r="G51" i="18"/>
  <c r="G50" i="18"/>
  <c r="H48" i="18" s="1"/>
  <c r="G49" i="18"/>
  <c r="G47" i="18"/>
  <c r="G46" i="18"/>
  <c r="G45" i="18"/>
  <c r="H44" i="18" s="1"/>
  <c r="G43" i="18"/>
  <c r="G42" i="18"/>
  <c r="G41" i="18"/>
  <c r="G40" i="18"/>
  <c r="G39" i="18"/>
  <c r="G38" i="18"/>
  <c r="G36" i="18"/>
  <c r="G35" i="18"/>
  <c r="G34" i="18"/>
  <c r="H33" i="18" s="1"/>
  <c r="G32" i="18"/>
  <c r="G31" i="18"/>
  <c r="G29" i="18"/>
  <c r="G28" i="18"/>
  <c r="H27" i="18"/>
  <c r="G26" i="18"/>
  <c r="G25" i="18"/>
  <c r="G24" i="18"/>
  <c r="G23" i="18"/>
  <c r="G22" i="18"/>
  <c r="G21" i="18"/>
  <c r="G20" i="18"/>
  <c r="H19" i="18"/>
  <c r="G18" i="18"/>
  <c r="G17" i="18"/>
  <c r="G16" i="18"/>
  <c r="G15" i="18"/>
  <c r="G14" i="18"/>
  <c r="G12" i="18"/>
  <c r="G11" i="18"/>
  <c r="G10" i="18"/>
  <c r="G9" i="18"/>
  <c r="G8" i="18"/>
  <c r="H7" i="18"/>
  <c r="G3" i="18"/>
  <c r="G8" i="9"/>
  <c r="G8" i="5"/>
  <c r="G8" i="11"/>
  <c r="G8" i="10"/>
  <c r="G8" i="13"/>
  <c r="G8" i="12"/>
  <c r="G8" i="6"/>
  <c r="G8" i="7"/>
  <c r="G8" i="15"/>
  <c r="G8" i="14"/>
  <c r="G8" i="2"/>
  <c r="G11" i="17"/>
  <c r="G12" i="17"/>
  <c r="H44" i="19" l="1"/>
  <c r="H37" i="18"/>
  <c r="H54" i="18" s="1"/>
  <c r="H30" i="18"/>
  <c r="H13" i="18"/>
  <c r="H15" i="19"/>
  <c r="H7" i="19"/>
  <c r="H51" i="19" l="1"/>
  <c r="B17" i="20"/>
  <c r="H55" i="18"/>
  <c r="B18" i="20" s="1"/>
  <c r="G22" i="17"/>
  <c r="G21" i="17"/>
  <c r="G20" i="17"/>
  <c r="G19" i="17"/>
  <c r="G17" i="17"/>
  <c r="H14" i="17" s="1"/>
  <c r="G16" i="17"/>
  <c r="G15" i="17"/>
  <c r="G13" i="17"/>
  <c r="G10" i="17"/>
  <c r="G9" i="17"/>
  <c r="G8" i="17"/>
  <c r="B24" i="20" l="1"/>
  <c r="H52" i="19"/>
  <c r="H53" i="19" s="1"/>
  <c r="B26" i="20" s="1"/>
  <c r="H7" i="17"/>
  <c r="H56" i="18"/>
  <c r="B19" i="20" s="1"/>
  <c r="H18" i="17"/>
  <c r="B78" i="8"/>
  <c r="B72" i="8"/>
  <c r="B66" i="8"/>
  <c r="A74" i="8"/>
  <c r="A68" i="8"/>
  <c r="A62" i="8"/>
  <c r="A54" i="8"/>
  <c r="B52" i="8"/>
  <c r="A48" i="8"/>
  <c r="A42" i="8"/>
  <c r="B32" i="8"/>
  <c r="B38" i="8"/>
  <c r="B26" i="8"/>
  <c r="A34" i="8"/>
  <c r="A28" i="8"/>
  <c r="A22" i="8"/>
  <c r="B18" i="8"/>
  <c r="A8" i="8"/>
  <c r="A14" i="8"/>
  <c r="B12" i="8"/>
  <c r="G53" i="15"/>
  <c r="G52" i="15"/>
  <c r="G51" i="15"/>
  <c r="G50" i="15"/>
  <c r="G49" i="15"/>
  <c r="G47" i="15"/>
  <c r="G46" i="15"/>
  <c r="G45" i="15"/>
  <c r="H44" i="15" s="1"/>
  <c r="G43" i="15"/>
  <c r="G42" i="15"/>
  <c r="G41" i="15"/>
  <c r="G40" i="15"/>
  <c r="G39" i="15"/>
  <c r="G38" i="15"/>
  <c r="G36" i="15"/>
  <c r="G35" i="15"/>
  <c r="G34" i="15"/>
  <c r="G32" i="15"/>
  <c r="G31" i="15"/>
  <c r="H30" i="15" s="1"/>
  <c r="G29" i="15"/>
  <c r="G28" i="15"/>
  <c r="G26" i="15"/>
  <c r="G25" i="15"/>
  <c r="G24" i="15"/>
  <c r="G23" i="15"/>
  <c r="G22" i="15"/>
  <c r="G21" i="15"/>
  <c r="G20" i="15"/>
  <c r="G18" i="15"/>
  <c r="G17" i="15"/>
  <c r="G16" i="15"/>
  <c r="G15" i="15"/>
  <c r="G14" i="15"/>
  <c r="H13" i="15"/>
  <c r="G12" i="15"/>
  <c r="G11" i="15"/>
  <c r="G10" i="15"/>
  <c r="G9" i="15"/>
  <c r="G3" i="15"/>
  <c r="G53" i="14"/>
  <c r="G52" i="14"/>
  <c r="G51" i="14"/>
  <c r="G50" i="14"/>
  <c r="G49" i="14"/>
  <c r="H48" i="14" s="1"/>
  <c r="G47" i="14"/>
  <c r="G46" i="14"/>
  <c r="G45" i="14"/>
  <c r="G43" i="14"/>
  <c r="G42" i="14"/>
  <c r="G41" i="14"/>
  <c r="G40" i="14"/>
  <c r="G39" i="14"/>
  <c r="G38" i="14"/>
  <c r="G36" i="14"/>
  <c r="G35" i="14"/>
  <c r="G34" i="14"/>
  <c r="G32" i="14"/>
  <c r="G31" i="14"/>
  <c r="G29" i="14"/>
  <c r="G28" i="14"/>
  <c r="G26" i="14"/>
  <c r="G25" i="14"/>
  <c r="G24" i="14"/>
  <c r="G23" i="14"/>
  <c r="G22" i="14"/>
  <c r="G21" i="14"/>
  <c r="G20" i="14"/>
  <c r="G18" i="14"/>
  <c r="G17" i="14"/>
  <c r="G16" i="14"/>
  <c r="G15" i="14"/>
  <c r="G14" i="14"/>
  <c r="G12" i="14"/>
  <c r="G11" i="14"/>
  <c r="G10" i="14"/>
  <c r="G9" i="14"/>
  <c r="G3" i="14"/>
  <c r="G53" i="13"/>
  <c r="G52" i="13"/>
  <c r="G51" i="13"/>
  <c r="G50" i="13"/>
  <c r="G49" i="13"/>
  <c r="G47" i="13"/>
  <c r="G46" i="13"/>
  <c r="G45" i="13"/>
  <c r="H44" i="13" s="1"/>
  <c r="G43" i="13"/>
  <c r="G42" i="13"/>
  <c r="G41" i="13"/>
  <c r="G40" i="13"/>
  <c r="G39" i="13"/>
  <c r="G38" i="13"/>
  <c r="G36" i="13"/>
  <c r="G35" i="13"/>
  <c r="G34" i="13"/>
  <c r="G32" i="13"/>
  <c r="G31" i="13"/>
  <c r="H30" i="13"/>
  <c r="G29" i="13"/>
  <c r="G28" i="13"/>
  <c r="G26" i="13"/>
  <c r="G25" i="13"/>
  <c r="G24" i="13"/>
  <c r="G23" i="13"/>
  <c r="G22" i="13"/>
  <c r="G21" i="13"/>
  <c r="G20" i="13"/>
  <c r="H19" i="13" s="1"/>
  <c r="G18" i="13"/>
  <c r="G17" i="13"/>
  <c r="G16" i="13"/>
  <c r="G15" i="13"/>
  <c r="G14" i="13"/>
  <c r="G12" i="13"/>
  <c r="G11" i="13"/>
  <c r="G10" i="13"/>
  <c r="G9" i="13"/>
  <c r="H7" i="13" s="1"/>
  <c r="G3" i="13"/>
  <c r="G53" i="12"/>
  <c r="G52" i="12"/>
  <c r="G51" i="12"/>
  <c r="G50" i="12"/>
  <c r="G49" i="12"/>
  <c r="G47" i="12"/>
  <c r="G46" i="12"/>
  <c r="G45" i="12"/>
  <c r="H44" i="12" s="1"/>
  <c r="G43" i="12"/>
  <c r="G42" i="12"/>
  <c r="G41" i="12"/>
  <c r="G40" i="12"/>
  <c r="G39" i="12"/>
  <c r="G38" i="12"/>
  <c r="H37" i="12" s="1"/>
  <c r="G36" i="12"/>
  <c r="G35" i="12"/>
  <c r="G34" i="12"/>
  <c r="G32" i="12"/>
  <c r="G31" i="12"/>
  <c r="H30" i="12"/>
  <c r="G29" i="12"/>
  <c r="G28" i="12"/>
  <c r="G26" i="12"/>
  <c r="G25" i="12"/>
  <c r="G24" i="12"/>
  <c r="G23" i="12"/>
  <c r="G22" i="12"/>
  <c r="G21" i="12"/>
  <c r="G20" i="12"/>
  <c r="H19" i="12" s="1"/>
  <c r="G18" i="12"/>
  <c r="G17" i="12"/>
  <c r="G16" i="12"/>
  <c r="G15" i="12"/>
  <c r="G14" i="12"/>
  <c r="H13" i="12" s="1"/>
  <c r="G12" i="12"/>
  <c r="G11" i="12"/>
  <c r="G10" i="12"/>
  <c r="G9" i="12"/>
  <c r="H7" i="12" s="1"/>
  <c r="G3" i="12"/>
  <c r="G53" i="11"/>
  <c r="G52" i="11"/>
  <c r="G51" i="11"/>
  <c r="G50" i="11"/>
  <c r="G49" i="11"/>
  <c r="G47" i="11"/>
  <c r="G46" i="11"/>
  <c r="G45" i="11"/>
  <c r="H44" i="11" s="1"/>
  <c r="G44" i="11"/>
  <c r="G43" i="11"/>
  <c r="G42" i="11"/>
  <c r="G41" i="11"/>
  <c r="G40" i="11"/>
  <c r="G39" i="11"/>
  <c r="G38" i="11"/>
  <c r="G36" i="11"/>
  <c r="G35" i="11"/>
  <c r="G34" i="11"/>
  <c r="G32" i="11"/>
  <c r="G31" i="11"/>
  <c r="H30" i="11"/>
  <c r="G29" i="11"/>
  <c r="H27" i="11" s="1"/>
  <c r="G28" i="11"/>
  <c r="G26" i="11"/>
  <c r="G25" i="11"/>
  <c r="G24" i="11"/>
  <c r="G23" i="11"/>
  <c r="G22" i="11"/>
  <c r="G21" i="11"/>
  <c r="G20" i="11"/>
  <c r="G18" i="11"/>
  <c r="G17" i="11"/>
  <c r="G16" i="11"/>
  <c r="G15" i="11"/>
  <c r="G14" i="11"/>
  <c r="G12" i="11"/>
  <c r="G11" i="11"/>
  <c r="G10" i="11"/>
  <c r="G9" i="11"/>
  <c r="H7" i="11" s="1"/>
  <c r="G3" i="11"/>
  <c r="G53" i="10"/>
  <c r="G52" i="10"/>
  <c r="G51" i="10"/>
  <c r="G50" i="10"/>
  <c r="G49" i="10"/>
  <c r="G47" i="10"/>
  <c r="G46" i="10"/>
  <c r="G45" i="10"/>
  <c r="H44" i="10" s="1"/>
  <c r="G44" i="10"/>
  <c r="G43" i="10"/>
  <c r="G42" i="10"/>
  <c r="G41" i="10"/>
  <c r="G40" i="10"/>
  <c r="G39" i="10"/>
  <c r="G38" i="10"/>
  <c r="H37" i="10"/>
  <c r="G36" i="10"/>
  <c r="G35" i="10"/>
  <c r="G34" i="10"/>
  <c r="G32" i="10"/>
  <c r="G31" i="10"/>
  <c r="H30" i="10" s="1"/>
  <c r="G29" i="10"/>
  <c r="G28" i="10"/>
  <c r="H27" i="10" s="1"/>
  <c r="G26" i="10"/>
  <c r="G25" i="10"/>
  <c r="G24" i="10"/>
  <c r="G23" i="10"/>
  <c r="G22" i="10"/>
  <c r="G21" i="10"/>
  <c r="G20" i="10"/>
  <c r="H19" i="10" s="1"/>
  <c r="G18" i="10"/>
  <c r="G17" i="10"/>
  <c r="G16" i="10"/>
  <c r="G15" i="10"/>
  <c r="G14" i="10"/>
  <c r="H13" i="10" s="1"/>
  <c r="G12" i="10"/>
  <c r="G11" i="10"/>
  <c r="G10" i="10"/>
  <c r="G9" i="10"/>
  <c r="H7" i="10" s="1"/>
  <c r="G3" i="10"/>
  <c r="G53" i="9"/>
  <c r="G52" i="9"/>
  <c r="G51" i="9"/>
  <c r="G50" i="9"/>
  <c r="G49" i="9"/>
  <c r="G47" i="9"/>
  <c r="G46" i="9"/>
  <c r="G45" i="9"/>
  <c r="G44" i="9"/>
  <c r="G43" i="9"/>
  <c r="G42" i="9"/>
  <c r="G41" i="9"/>
  <c r="G40" i="9"/>
  <c r="G39" i="9"/>
  <c r="G38" i="9"/>
  <c r="G36" i="9"/>
  <c r="G35" i="9"/>
  <c r="G34" i="9"/>
  <c r="H33" i="9"/>
  <c r="G33" i="9"/>
  <c r="G32" i="9"/>
  <c r="G31" i="9"/>
  <c r="G29" i="9"/>
  <c r="G28" i="9"/>
  <c r="G26" i="9"/>
  <c r="G25" i="9"/>
  <c r="G24" i="9"/>
  <c r="G23" i="9"/>
  <c r="G22" i="9"/>
  <c r="G21" i="9"/>
  <c r="G20" i="9"/>
  <c r="H19" i="9" s="1"/>
  <c r="G18" i="9"/>
  <c r="G17" i="9"/>
  <c r="G16" i="9"/>
  <c r="G15" i="9"/>
  <c r="G14" i="9"/>
  <c r="H13" i="9"/>
  <c r="G12" i="9"/>
  <c r="G11" i="9"/>
  <c r="G10" i="9"/>
  <c r="G9" i="9"/>
  <c r="H7" i="9" s="1"/>
  <c r="G53" i="7"/>
  <c r="G52" i="7"/>
  <c r="G51" i="7"/>
  <c r="G50" i="7"/>
  <c r="G49" i="7"/>
  <c r="G47" i="7"/>
  <c r="G46" i="7"/>
  <c r="G45" i="7"/>
  <c r="G43" i="7"/>
  <c r="G42" i="7"/>
  <c r="G41" i="7"/>
  <c r="G40" i="7"/>
  <c r="G39" i="7"/>
  <c r="G38" i="7"/>
  <c r="G36" i="7"/>
  <c r="G35" i="7"/>
  <c r="G34" i="7"/>
  <c r="G32" i="7"/>
  <c r="G31" i="7"/>
  <c r="G29" i="7"/>
  <c r="G28" i="7"/>
  <c r="G26" i="7"/>
  <c r="G25" i="7"/>
  <c r="G24" i="7"/>
  <c r="G23" i="7"/>
  <c r="G22" i="7"/>
  <c r="G21" i="7"/>
  <c r="G20" i="7"/>
  <c r="G18" i="7"/>
  <c r="G17" i="7"/>
  <c r="G16" i="7"/>
  <c r="G15" i="7"/>
  <c r="G14" i="7"/>
  <c r="G12" i="7"/>
  <c r="G11" i="7"/>
  <c r="G10" i="7"/>
  <c r="G9" i="7"/>
  <c r="H7" i="7" s="1"/>
  <c r="G53" i="6"/>
  <c r="G52" i="6"/>
  <c r="G51" i="6"/>
  <c r="G50" i="6"/>
  <c r="G49" i="6"/>
  <c r="G47" i="6"/>
  <c r="G46" i="6"/>
  <c r="G45" i="6"/>
  <c r="G43" i="6"/>
  <c r="G42" i="6"/>
  <c r="G41" i="6"/>
  <c r="G40" i="6"/>
  <c r="G39" i="6"/>
  <c r="G38" i="6"/>
  <c r="G36" i="6"/>
  <c r="G35" i="6"/>
  <c r="G34" i="6"/>
  <c r="G32" i="6"/>
  <c r="G31" i="6"/>
  <c r="G29" i="6"/>
  <c r="G28" i="6"/>
  <c r="G26" i="6"/>
  <c r="G25" i="6"/>
  <c r="G24" i="6"/>
  <c r="G23" i="6"/>
  <c r="G22" i="6"/>
  <c r="G21" i="6"/>
  <c r="G20" i="6"/>
  <c r="G18" i="6"/>
  <c r="G17" i="6"/>
  <c r="G16" i="6"/>
  <c r="G15" i="6"/>
  <c r="G14" i="6"/>
  <c r="G12" i="6"/>
  <c r="G11" i="6"/>
  <c r="G10" i="6"/>
  <c r="G9" i="6"/>
  <c r="H7" i="6" s="1"/>
  <c r="G53" i="5"/>
  <c r="G52" i="5"/>
  <c r="G51" i="5"/>
  <c r="G50" i="5"/>
  <c r="G49" i="5"/>
  <c r="G47" i="5"/>
  <c r="G46" i="5"/>
  <c r="G45" i="5"/>
  <c r="G44" i="5"/>
  <c r="G43" i="5"/>
  <c r="G42" i="5"/>
  <c r="G41" i="5"/>
  <c r="G40" i="5"/>
  <c r="G39" i="5"/>
  <c r="G38" i="5"/>
  <c r="G36" i="5"/>
  <c r="G35" i="5"/>
  <c r="G34" i="5"/>
  <c r="G32" i="5"/>
  <c r="G31" i="5"/>
  <c r="G29" i="5"/>
  <c r="G28" i="5"/>
  <c r="G26" i="5"/>
  <c r="G25" i="5"/>
  <c r="G24" i="5"/>
  <c r="G23" i="5"/>
  <c r="G22" i="5"/>
  <c r="G21" i="5"/>
  <c r="G20" i="5"/>
  <c r="G18" i="5"/>
  <c r="G17" i="5"/>
  <c r="G16" i="5"/>
  <c r="G15" i="5"/>
  <c r="G14" i="5"/>
  <c r="G12" i="5"/>
  <c r="G11" i="5"/>
  <c r="G10" i="5"/>
  <c r="G9" i="5"/>
  <c r="H7" i="5" s="1"/>
  <c r="G3" i="7"/>
  <c r="G3" i="6"/>
  <c r="G3" i="5"/>
  <c r="G53" i="2"/>
  <c r="G52" i="2"/>
  <c r="G51" i="2"/>
  <c r="G50" i="2"/>
  <c r="G49" i="2"/>
  <c r="G47" i="2"/>
  <c r="G46" i="2"/>
  <c r="G45" i="2"/>
  <c r="G44" i="2"/>
  <c r="G43" i="2"/>
  <c r="G42" i="2"/>
  <c r="G41" i="2"/>
  <c r="G40" i="2"/>
  <c r="G39" i="2"/>
  <c r="G38" i="2"/>
  <c r="G36" i="2"/>
  <c r="G35" i="2"/>
  <c r="G34" i="2"/>
  <c r="G33" i="2"/>
  <c r="G32" i="2"/>
  <c r="G31" i="2"/>
  <c r="G29" i="2"/>
  <c r="G28" i="2"/>
  <c r="G26" i="2"/>
  <c r="G25" i="2"/>
  <c r="G24" i="2"/>
  <c r="G23" i="2"/>
  <c r="G22" i="2"/>
  <c r="G21" i="2"/>
  <c r="G20" i="2"/>
  <c r="G18" i="2"/>
  <c r="G17" i="2"/>
  <c r="G16" i="2"/>
  <c r="G15" i="2"/>
  <c r="G14" i="2"/>
  <c r="G12" i="2"/>
  <c r="G11" i="2"/>
  <c r="G10" i="2"/>
  <c r="G9" i="2"/>
  <c r="H7" i="2" s="1"/>
  <c r="H23" i="17" l="1"/>
  <c r="B10" i="20" s="1"/>
  <c r="B30" i="20" s="1"/>
  <c r="H24" i="17"/>
  <c r="H25" i="17" s="1"/>
  <c r="B12" i="20" s="1"/>
  <c r="B32" i="20" s="1"/>
  <c r="B25" i="20"/>
  <c r="H7" i="14"/>
  <c r="H13" i="11"/>
  <c r="H37" i="15"/>
  <c r="H37" i="13"/>
  <c r="H37" i="14"/>
  <c r="H13" i="13"/>
  <c r="H19" i="14"/>
  <c r="H19" i="15"/>
  <c r="H44" i="9"/>
  <c r="H44" i="6"/>
  <c r="H48" i="9"/>
  <c r="H27" i="9"/>
  <c r="H27" i="14"/>
  <c r="H37" i="11"/>
  <c r="H30" i="9"/>
  <c r="H27" i="12"/>
  <c r="H27" i="13"/>
  <c r="H7" i="15"/>
  <c r="H54" i="15" s="1"/>
  <c r="H33" i="14"/>
  <c r="H33" i="10"/>
  <c r="H33" i="12"/>
  <c r="H13" i="14"/>
  <c r="H48" i="15"/>
  <c r="H27" i="15"/>
  <c r="H48" i="11"/>
  <c r="H48" i="13"/>
  <c r="H33" i="15"/>
  <c r="H44" i="14"/>
  <c r="H33" i="11"/>
  <c r="H33" i="13"/>
  <c r="H48" i="12"/>
  <c r="H48" i="10"/>
  <c r="H37" i="9"/>
  <c r="H19" i="11"/>
  <c r="H30" i="14"/>
  <c r="H54" i="14"/>
  <c r="H54" i="11"/>
  <c r="H48" i="7"/>
  <c r="H33" i="7"/>
  <c r="H27" i="7"/>
  <c r="H48" i="6"/>
  <c r="H33" i="6"/>
  <c r="H30" i="6"/>
  <c r="H13" i="6"/>
  <c r="H48" i="5"/>
  <c r="H44" i="5"/>
  <c r="H33" i="5"/>
  <c r="B11" i="20" l="1"/>
  <c r="B31" i="20" s="1"/>
  <c r="H54" i="10"/>
  <c r="H54" i="13"/>
  <c r="H56" i="13" s="1"/>
  <c r="H54" i="12"/>
  <c r="H54" i="9"/>
  <c r="H56" i="9" s="1"/>
  <c r="B15" i="8"/>
  <c r="H56" i="11"/>
  <c r="B29" i="8"/>
  <c r="H56" i="12"/>
  <c r="B49" i="8"/>
  <c r="H56" i="14"/>
  <c r="B75" i="8"/>
  <c r="H56" i="15"/>
  <c r="B69" i="8"/>
  <c r="H56" i="10"/>
  <c r="B35" i="8"/>
  <c r="H13" i="5"/>
  <c r="H37" i="5"/>
  <c r="H19" i="5"/>
  <c r="H19" i="7"/>
  <c r="H19" i="6"/>
  <c r="H44" i="7"/>
  <c r="H27" i="6"/>
  <c r="H27" i="5"/>
  <c r="H30" i="7"/>
  <c r="H30" i="5"/>
  <c r="H13" i="7"/>
  <c r="H37" i="7"/>
  <c r="H37" i="6"/>
  <c r="B43" i="8" l="1"/>
  <c r="H54" i="7"/>
  <c r="H56" i="7" s="1"/>
  <c r="H54" i="5"/>
  <c r="H56" i="5" s="1"/>
  <c r="H57" i="9"/>
  <c r="H58" i="9" s="1"/>
  <c r="B17" i="8" s="1"/>
  <c r="B16" i="8"/>
  <c r="H57" i="10"/>
  <c r="H58" i="10" s="1"/>
  <c r="B37" i="8" s="1"/>
  <c r="B36" i="8"/>
  <c r="H57" i="15"/>
  <c r="H58" i="15" s="1"/>
  <c r="B71" i="8" s="1"/>
  <c r="B70" i="8"/>
  <c r="H57" i="14"/>
  <c r="H58" i="14" s="1"/>
  <c r="B77" i="8" s="1"/>
  <c r="B76" i="8"/>
  <c r="H57" i="11"/>
  <c r="H58" i="11" s="1"/>
  <c r="B31" i="8" s="1"/>
  <c r="B30" i="8"/>
  <c r="H57" i="13"/>
  <c r="H58" i="13" s="1"/>
  <c r="B45" i="8" s="1"/>
  <c r="B44" i="8"/>
  <c r="H57" i="12"/>
  <c r="H58" i="12" s="1"/>
  <c r="B51" i="8" s="1"/>
  <c r="B50" i="8"/>
  <c r="H54" i="6"/>
  <c r="H48" i="2"/>
  <c r="H13" i="2"/>
  <c r="B63" i="8" l="1"/>
  <c r="B23" i="8"/>
  <c r="H57" i="5"/>
  <c r="H58" i="5" s="1"/>
  <c r="B25" i="8" s="1"/>
  <c r="B24" i="8"/>
  <c r="B55" i="8"/>
  <c r="H56" i="6"/>
  <c r="H57" i="7"/>
  <c r="H58" i="7" s="1"/>
  <c r="B65" i="8" s="1"/>
  <c r="B64" i="8"/>
  <c r="H44" i="2"/>
  <c r="H30" i="2"/>
  <c r="H19" i="2"/>
  <c r="H37" i="2"/>
  <c r="B56" i="8" l="1"/>
  <c r="H57" i="6"/>
  <c r="H58" i="6" s="1"/>
  <c r="H33" i="2"/>
  <c r="B57" i="8" l="1"/>
  <c r="B84" i="8"/>
  <c r="H27" i="2"/>
  <c r="H54" i="2" l="1"/>
  <c r="B9" i="8" l="1"/>
  <c r="B81" i="8" s="1"/>
  <c r="H56" i="2"/>
  <c r="B10" i="8" l="1"/>
  <c r="B82" i="8" s="1"/>
  <c r="H57" i="2"/>
  <c r="H58" i="2" s="1"/>
  <c r="B11" i="8" s="1"/>
  <c r="B83" i="8" s="1"/>
</calcChain>
</file>

<file path=xl/sharedStrings.xml><?xml version="1.0" encoding="utf-8"?>
<sst xmlns="http://schemas.openxmlformats.org/spreadsheetml/2006/main" count="2082" uniqueCount="272">
  <si>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</si>
  <si>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</si>
  <si>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</si>
  <si>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</si>
  <si>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</si>
  <si>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</si>
  <si>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</si>
  <si>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</si>
  <si>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</si>
  <si>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</t>
  </si>
  <si>
    <t>m3</t>
  </si>
  <si>
    <t>global</t>
  </si>
  <si>
    <t>ml</t>
  </si>
  <si>
    <t>u</t>
  </si>
  <si>
    <t>MUROS DE CONTENCIÓN HA - FUNDACIONES</t>
  </si>
  <si>
    <t>PINTURAS</t>
  </si>
  <si>
    <t>EQUIPAMIENTO INTERIOR</t>
  </si>
  <si>
    <t>INSTALACION SANITARIA</t>
  </si>
  <si>
    <t>INSTALACION ELÉCTRICA</t>
  </si>
  <si>
    <t>EQUIPAMIENTO EXTERIOR</t>
  </si>
  <si>
    <t>PLANTACIÓN DE ÁRBOLES</t>
  </si>
  <si>
    <t>MUROS DE CONTENCION EN ESPACIOS EXTERIORES</t>
  </si>
  <si>
    <t>OBRAS FINALES Y LIMPIEZA</t>
  </si>
  <si>
    <t>DESMONTAJE CONSTRUCCIONES AUXILIARES</t>
  </si>
  <si>
    <t>HONORARIOS Y GASTOS GENERALES</t>
  </si>
  <si>
    <t>HONORARIOS</t>
  </si>
  <si>
    <t>HONORARIOS DIRECCIÓN DE OBRA</t>
  </si>
  <si>
    <t>GASTOS ADMINISTRATIVOS</t>
  </si>
  <si>
    <t>AMURE DE VENTANA (ÁREA MENOR A 2 M2)</t>
  </si>
  <si>
    <t>AMURE DE VENTANA (ÁREA MAYOR A 2 M2)</t>
  </si>
  <si>
    <t>HONORARIOS PROFESIONALES CONTRATADOS</t>
  </si>
  <si>
    <t xml:space="preserve">IMPLANTACIÓN / LIMPIEZA / REPLANTEOS </t>
  </si>
  <si>
    <t xml:space="preserve">CONSTRUCCIONES PROVISORIAS /OFICINA / VESTUARIOS </t>
  </si>
  <si>
    <t xml:space="preserve">CIMENTACIÓN </t>
  </si>
  <si>
    <t>RELLENOS / TERRAPLÉN PARA PLATEA</t>
  </si>
  <si>
    <t>IMPLANTACIÓN DE OBRA Y MOVIMIENTOS DE TIERRA</t>
  </si>
  <si>
    <t xml:space="preserve">PLATEAS DE HORMIGÓN ARMADO </t>
  </si>
  <si>
    <t xml:space="preserve">OTROS DISPOSITIVOS </t>
  </si>
  <si>
    <t>MUROS DE CONTENCIÓN BLOQUE ARMADO - FUND.</t>
  </si>
  <si>
    <t>AMURE DE PUERTA INTERIOR (MEDIDA PROMEDIO 2 X 0,85)</t>
  </si>
  <si>
    <t>AMURE DE PUERTA EXTERIOR (MEDIDA PROMEDIO 2 X 0,9)</t>
  </si>
  <si>
    <t>AMURE DE VENTANA (0,6 X 0,8)</t>
  </si>
  <si>
    <t>AMURE DE VENTANA (0,6 X 0,4)</t>
  </si>
  <si>
    <t>AMURE DE VENTANA (1,2 X 1,2)</t>
  </si>
  <si>
    <t>MURO DE BLOQUE MEDIANERO (HORMIGÓN) / REVOQUES</t>
  </si>
  <si>
    <t>REVESTIMIENTO INTERIOR CON PLACAS DE YESO / TERM.</t>
  </si>
  <si>
    <t>PINTURA INTERIOR DE PARAMENTOS</t>
  </si>
  <si>
    <t>PINTURA EXTERIOR DE PARAMENTOS</t>
  </si>
  <si>
    <t>ENHEBRADOS / ARMADO DE PUESTAS Y TABLERO GENERAL</t>
  </si>
  <si>
    <t>DESAGÜES P.V.C./ C. INSPECCIÓN / REDES INTERNAS</t>
  </si>
  <si>
    <t>ABASTECIMIENTO DE AGUA POLI. TERMOFUSIONADO</t>
  </si>
  <si>
    <t xml:space="preserve">TRÁMITES POR PERMISOS, MEDIDOR  Y HABILITACIÓN </t>
  </si>
  <si>
    <t xml:space="preserve">COLOCACIÓN DE ABERTURAS </t>
  </si>
  <si>
    <t>INSTALACIONES DE SERVICIOS PROVISORIOS Y GESTIONES</t>
  </si>
  <si>
    <t>DEMOLICIONES, DESMONTES Y RETIROS</t>
  </si>
  <si>
    <t>ABERTURAS</t>
  </si>
  <si>
    <t xml:space="preserve">CERRAMIENTOS VERTICALES Y CUBIERTA </t>
  </si>
  <si>
    <t>PANEL MULTICAPA AUTOPORTANTE VERTICAL (EXTERIOR)</t>
  </si>
  <si>
    <t>PANEL MULTICAPA AUTOPORTANTE VERTICAL (INTERIOR)</t>
  </si>
  <si>
    <t>CERÁMICA EN PARED DE BAÑOS / COCINAS</t>
  </si>
  <si>
    <t xml:space="preserve">REVESTIMIENTOS </t>
  </si>
  <si>
    <t>AD01</t>
  </si>
  <si>
    <t>AD02</t>
  </si>
  <si>
    <t>AD03</t>
  </si>
  <si>
    <t>AD04</t>
  </si>
  <si>
    <t>AD05</t>
  </si>
  <si>
    <t>AD06</t>
  </si>
  <si>
    <t>AA01</t>
  </si>
  <si>
    <t>AA02</t>
  </si>
  <si>
    <t>AA03</t>
  </si>
  <si>
    <t>AA04</t>
  </si>
  <si>
    <t>AA05</t>
  </si>
  <si>
    <t>AB01</t>
  </si>
  <si>
    <t>AB02</t>
  </si>
  <si>
    <t>AB03</t>
  </si>
  <si>
    <t>AB04</t>
  </si>
  <si>
    <t>AC01</t>
  </si>
  <si>
    <t>AC02</t>
  </si>
  <si>
    <t>AC03</t>
  </si>
  <si>
    <t>AC04</t>
  </si>
  <si>
    <t>AC05</t>
  </si>
  <si>
    <t>BA01</t>
  </si>
  <si>
    <t>BA02</t>
  </si>
  <si>
    <t xml:space="preserve">CERÁMICA EN PISO </t>
  </si>
  <si>
    <t>PAVIMENTO DE BALDOSONES PREFABRICADOS H.A.</t>
  </si>
  <si>
    <t>APARATOS SANITARIOS Y GRIFERÍA</t>
  </si>
  <si>
    <t xml:space="preserve">EQUIPAMIENTO Y TERMINACIONES </t>
  </si>
  <si>
    <t>SOPORTE DE CORTINAS, AZULEJO JUNTOS</t>
  </si>
  <si>
    <t>MUEBLE BAJO MESADA</t>
  </si>
  <si>
    <t>BB01</t>
  </si>
  <si>
    <t>BB02</t>
  </si>
  <si>
    <t>BC01</t>
  </si>
  <si>
    <t>BC02</t>
  </si>
  <si>
    <t>BC03</t>
  </si>
  <si>
    <t xml:space="preserve">MESADA DE GRANITO Y CONEXIONES </t>
  </si>
  <si>
    <t>CA01</t>
  </si>
  <si>
    <t>CA02</t>
  </si>
  <si>
    <t>CA03</t>
  </si>
  <si>
    <t>CA04</t>
  </si>
  <si>
    <t>CA05</t>
  </si>
  <si>
    <t>CA06</t>
  </si>
  <si>
    <t>CB01</t>
  </si>
  <si>
    <t>CB02</t>
  </si>
  <si>
    <t>CB03</t>
  </si>
  <si>
    <t>LIMPIEZA DE VIVIENDAS, GENERAL DE OBRAS Y TERRENO</t>
  </si>
  <si>
    <t>DA01</t>
  </si>
  <si>
    <t>DA02</t>
  </si>
  <si>
    <t>DA03</t>
  </si>
  <si>
    <t>DA04</t>
  </si>
  <si>
    <t>DA05</t>
  </si>
  <si>
    <t>DB01</t>
  </si>
  <si>
    <t>DB02</t>
  </si>
  <si>
    <t>DB03</t>
  </si>
  <si>
    <t xml:space="preserve">FINAL DE OBRA </t>
  </si>
  <si>
    <t>EA01</t>
  </si>
  <si>
    <t>EA02</t>
  </si>
  <si>
    <t>EA03</t>
  </si>
  <si>
    <t>EB01</t>
  </si>
  <si>
    <t>AD07</t>
  </si>
  <si>
    <t>PANEL MULTICAPA AUTOPORTANTE DE CUBIERTA / REFUERZO ESTRUCTURALES (APOYOS INTERMEDIOS) ALEROS)</t>
  </si>
  <si>
    <t>ZÓCALOS DE MADERA EN PISO, TAPAJUNTAS EN ABERTURAS, MOLDURAS</t>
  </si>
  <si>
    <t xml:space="preserve">ACCESORIOS EN BAÑOS / INST. DE CALEFÓN </t>
  </si>
  <si>
    <t xml:space="preserve">CANALIZACIONES, DUCTOS EN PLATEA y PAREDES </t>
  </si>
  <si>
    <t xml:space="preserve">TRÁMITES POR PERMISOS, MEDIDOR Y HABILITACIÓN </t>
  </si>
  <si>
    <t>CERCADO EXTERIOR, PORTÓN DE ACCESO</t>
  </si>
  <si>
    <t>TRÁMITES DEL PROYECTO LEGAL / PERMISO DE CONSTRUCCIÓN / APROBACIÓN</t>
  </si>
  <si>
    <t>SUELO: PASTO / PEDREGULLO (5 cm. de espesor)</t>
  </si>
  <si>
    <t xml:space="preserve">                                                     Anexo II - PLANILLA DE PRESUPUESTO Y RUBRADO POR VIVIENDA - LLAMADO RESOLUCIÓN___ /23</t>
  </si>
  <si>
    <t>Nombre</t>
  </si>
  <si>
    <t>Razón Social</t>
  </si>
  <si>
    <t>Correo Electrónico</t>
  </si>
  <si>
    <t>MONTO</t>
  </si>
  <si>
    <t xml:space="preserve">Costo unitario </t>
  </si>
  <si>
    <t xml:space="preserve">Costo total por viviendas </t>
  </si>
  <si>
    <t xml:space="preserve">Monto Imponible </t>
  </si>
  <si>
    <t>INSTALACIONES</t>
  </si>
  <si>
    <t>Llamado según Resolución CT</t>
  </si>
  <si>
    <t>indicar número formato xxx/xxx</t>
  </si>
  <si>
    <t>Tipología</t>
  </si>
  <si>
    <t>1 Dormitorio</t>
  </si>
  <si>
    <t>4 Dormitorio</t>
  </si>
  <si>
    <t>3 Dormitorio</t>
  </si>
  <si>
    <t>2 Dormitorio</t>
  </si>
  <si>
    <t>Subtotal unitario</t>
  </si>
  <si>
    <t>Cantidad viviendas</t>
  </si>
  <si>
    <t xml:space="preserve">Subtotal </t>
  </si>
  <si>
    <t>IVA</t>
  </si>
  <si>
    <t>Total por tipología</t>
  </si>
  <si>
    <t>Monto Imponible</t>
  </si>
  <si>
    <t>Anexo II Parte 2 - PLANILLA DE PRESUPUESTO Y RUBRADO POR VIVIENDA</t>
  </si>
  <si>
    <t xml:space="preserve">Tipología de Viviendas </t>
  </si>
  <si>
    <t>1 Dormitorio (v2)</t>
  </si>
  <si>
    <t>2 Dormitorio Dúplex</t>
  </si>
  <si>
    <t>2 Dormitorio (v2)</t>
  </si>
  <si>
    <t>3 Dormitorio Dúplex</t>
  </si>
  <si>
    <t>3 Dormitorio (v2)</t>
  </si>
  <si>
    <t>4 Dormitorios Dúplex</t>
  </si>
  <si>
    <t>TOTAL "costo total por viviendas"</t>
  </si>
  <si>
    <t>TOTAL "costo unitario"</t>
  </si>
  <si>
    <t>Total de viviendas con IVA</t>
  </si>
  <si>
    <t>TOTAL "monto imponible"</t>
  </si>
  <si>
    <t>TOTAL "total de viviendas con IVA"</t>
  </si>
  <si>
    <t xml:space="preserve">General de Obras </t>
  </si>
  <si>
    <t xml:space="preserve">Implantación, finales y honorarios </t>
  </si>
  <si>
    <t xml:space="preserve">VIGILANCIA DE OBRA </t>
  </si>
  <si>
    <t>AA06</t>
  </si>
  <si>
    <t xml:space="preserve">Total Global de Obra </t>
  </si>
  <si>
    <t>REPLANTEO / RELLENOS / TERRAPLÉN PARA PLATEA</t>
  </si>
  <si>
    <t>AB05</t>
  </si>
  <si>
    <t xml:space="preserve">Salón Comunal </t>
  </si>
  <si>
    <t>Total</t>
  </si>
  <si>
    <t xml:space="preserve">Infraestructura </t>
  </si>
  <si>
    <t>IA01</t>
  </si>
  <si>
    <t>IA02</t>
  </si>
  <si>
    <t>IA03</t>
  </si>
  <si>
    <t>IA04</t>
  </si>
  <si>
    <t xml:space="preserve">IMPLANTACIÓN </t>
  </si>
  <si>
    <t>IA05</t>
  </si>
  <si>
    <t>IB01</t>
  </si>
  <si>
    <t>IB02</t>
  </si>
  <si>
    <t>IB03</t>
  </si>
  <si>
    <t>IB04</t>
  </si>
  <si>
    <t>IB05</t>
  </si>
  <si>
    <t>DRENAJE PLUVIAL</t>
  </si>
  <si>
    <t>m</t>
  </si>
  <si>
    <t xml:space="preserve">DRENAJE PLUVIAL </t>
  </si>
  <si>
    <t>SUMINISTRO E INSTALACIÓN DE TUBERÍAS Ø300mm</t>
  </si>
  <si>
    <t>SUMINISTRO E INSTALACIÓN DE TUBERÍAS Ø500mm</t>
  </si>
  <si>
    <t xml:space="preserve">EJECUCIÓN DE REGISTROS Ø1m </t>
  </si>
  <si>
    <t>IB06</t>
  </si>
  <si>
    <t>IC01</t>
  </si>
  <si>
    <t>IC02</t>
  </si>
  <si>
    <t>IC03</t>
  </si>
  <si>
    <t>IC04</t>
  </si>
  <si>
    <t>IC05</t>
  </si>
  <si>
    <t>IC06</t>
  </si>
  <si>
    <t xml:space="preserve">RED DE ABASTECIMIENTO DE AGUA </t>
  </si>
  <si>
    <t>EJECUCIÓN DE INSTALACIONES DOMICILIARIAS Ø20 (1/2'')</t>
  </si>
  <si>
    <t>INSTALACIÓN DE MEDIDORES DOMICILIARIOS (suministro OSE)</t>
  </si>
  <si>
    <t>SUMINISTRO E INSTALACIÓN DE TUBERÍA Ø75</t>
  </si>
  <si>
    <t xml:space="preserve">BADENES DE HORMIGÓN </t>
  </si>
  <si>
    <t>VIALIDAD</t>
  </si>
  <si>
    <t xml:space="preserve">EXCAVACIONES Y DESMONTES </t>
  </si>
  <si>
    <t>PAVIMENTO DE HORMIGÓN (VEHICULAR)</t>
  </si>
  <si>
    <t>PAVIMENTO DE HORMIGÓN (PEATONAL)</t>
  </si>
  <si>
    <t>TRATAMIENTO BITUMINOSO (VEHICULAR)</t>
  </si>
  <si>
    <t>BASE Y SUBBASE GRANULAR (P/PAVIMENTO VEHICULAR.)</t>
  </si>
  <si>
    <t>BASE Y SUBBASE GRANULAR (P/PAVIMENTO SENDA)</t>
  </si>
  <si>
    <t>Vial, Red de Abastecimiento y Des.</t>
  </si>
  <si>
    <t>IA06</t>
  </si>
  <si>
    <t>IA07</t>
  </si>
  <si>
    <t>RELLENOS</t>
  </si>
  <si>
    <t xml:space="preserve">ALCANTARILLAS DE HORMIGÓN </t>
  </si>
  <si>
    <t xml:space="preserve">CABEZALES DE ALCANTARILLAS </t>
  </si>
  <si>
    <t xml:space="preserve">CUNETAS DE HORMIGÓN </t>
  </si>
  <si>
    <t>CUNETAS DE PASTO</t>
  </si>
  <si>
    <t>CORDÓN CUNETA</t>
  </si>
  <si>
    <t xml:space="preserve">RED DE SANEAMIENTO </t>
  </si>
  <si>
    <t xml:space="preserve">ENTUBAMIENTO DE HORMIGÓN </t>
  </si>
  <si>
    <t>IB07</t>
  </si>
  <si>
    <t>MUROS DE CONTENCION (OBRA DE VIALIDAD)</t>
  </si>
  <si>
    <t>SUMINISTRO E INSTALACIÓN DE TUBERÍAS Ø100mm</t>
  </si>
  <si>
    <t>SUMINISTRO E INSTALACIÓN DE TUBERÍAS Ø200mm</t>
  </si>
  <si>
    <t>CAMARAS DE INSPECCIÓN 60 X 60 CM</t>
  </si>
  <si>
    <t>CAMARAS DE INSPECCIÓN 60 X 110 CM</t>
  </si>
  <si>
    <t>CAMARAS TERMINALES</t>
  </si>
  <si>
    <t>PRUEBA HIDRÁULICA</t>
  </si>
  <si>
    <t>IB08</t>
  </si>
  <si>
    <t>IC07</t>
  </si>
  <si>
    <t>IC08</t>
  </si>
  <si>
    <t>IC09</t>
  </si>
  <si>
    <t xml:space="preserve">CONEXIONES DOMICILIARIAS </t>
  </si>
  <si>
    <t>IC10</t>
  </si>
  <si>
    <t>ID01</t>
  </si>
  <si>
    <t>ID02</t>
  </si>
  <si>
    <t>ID03</t>
  </si>
  <si>
    <t>EJECUCIÓN DE CÁMARA DESCARGA PROVISORIA</t>
  </si>
  <si>
    <t>PIEZAS FF (AGUA POTABLE)</t>
  </si>
  <si>
    <t>ACCESORIOS (AGUA POTABLE)</t>
  </si>
  <si>
    <t xml:space="preserve">HIDRANTES </t>
  </si>
  <si>
    <t>ID04</t>
  </si>
  <si>
    <t>ID05</t>
  </si>
  <si>
    <t>ID06</t>
  </si>
  <si>
    <t>ID07</t>
  </si>
  <si>
    <t>ID08</t>
  </si>
  <si>
    <t xml:space="preserve">DEPÓSITO DE RESERVA </t>
  </si>
  <si>
    <t xml:space="preserve">DOBLE EQUIPO DE BOMBEO </t>
  </si>
  <si>
    <t xml:space="preserve">global </t>
  </si>
  <si>
    <t xml:space="preserve">LLAVES Y PROTECCIONES TERMOMAGNÉTICAS </t>
  </si>
  <si>
    <t xml:space="preserve">CONEXIÓN ELECTRICA A BOMBAS </t>
  </si>
  <si>
    <t xml:space="preserve">CAÑERIA DE SUBIDA Y BAJADA A TAMQUES </t>
  </si>
  <si>
    <t xml:space="preserve">TANQUES ELEVADOS </t>
  </si>
  <si>
    <t xml:space="preserve">RED DE ABASTECIMIENTO </t>
  </si>
  <si>
    <t>IE01</t>
  </si>
  <si>
    <t>IE02</t>
  </si>
  <si>
    <t>IE03</t>
  </si>
  <si>
    <t>IE04</t>
  </si>
  <si>
    <t>IE05</t>
  </si>
  <si>
    <t>IE06</t>
  </si>
  <si>
    <t>DEPOSITO DE RESRVA</t>
  </si>
  <si>
    <t>Costo IVA</t>
  </si>
  <si>
    <t>Costo Total</t>
  </si>
  <si>
    <t>Costo  IVA</t>
  </si>
  <si>
    <t>TOTAL "costo IVA"</t>
  </si>
  <si>
    <t>TOTAL "Costo Total"</t>
  </si>
  <si>
    <t>Anexo II Parte 2 - RESÚMEN PRESUPUESTO Y RUBRADO POR VIVIENDA</t>
  </si>
  <si>
    <t>Global de Obra - Salón Comunal - Infra.</t>
  </si>
  <si>
    <t>Anexo II Parte 1 - RESÚMEN PRESUPUESTO Y RUBRADO GENERAL-SALÓN COMUNAL - INFRAESTRUCTURA</t>
  </si>
  <si>
    <t xml:space="preserve">5 DormitorioS </t>
  </si>
  <si>
    <t>OTROS /ARBOLADO</t>
  </si>
  <si>
    <t xml:space="preserve"> 277/023</t>
  </si>
  <si>
    <t>277/023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</si>
</sst>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A7D00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A7D00"/>
      <name val="Arial"/>
      <family val="2"/>
    </font>
    <font>
      <sz val="8"/>
      <color theme="1"/>
      <name val="Arial"/>
      <family val="2"/>
    </font>
    <font>
      <b/>
      <i/>
      <sz val="10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EF"/>
        <bgColor indexed="64"/>
      </patternFill>
    </fill>
  </fills>
  <borders count="96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14" applyNumberFormat="0" applyFill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Protection="1"/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left" vertical="center" wrapText="1"/>
    </xf>
    <xf numFmtId="0" fontId="3" fillId="0" borderId="2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left" vertical="center" wrapText="1"/>
    </xf>
    <xf numFmtId="0" fontId="1" fillId="0" borderId="29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  <protection locked="0"/>
    </xf>
    <xf numFmtId="0" fontId="1" fillId="0" borderId="31" xfId="0" applyFont="1" applyFill="1" applyBorder="1" applyAlignment="1" applyProtection="1">
      <alignment horizontal="left" vertical="center" wrapText="1"/>
    </xf>
    <xf numFmtId="0" fontId="1" fillId="0" borderId="32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1" fillId="0" borderId="34" xfId="0" applyFont="1" applyFill="1" applyBorder="1" applyAlignment="1" applyProtection="1">
      <alignment horizontal="center" vertical="center" wrapText="1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</xf>
    <xf numFmtId="0" fontId="1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left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  <xf numFmtId="0" fontId="3" fillId="0" borderId="46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</xf>
    <xf numFmtId="0" fontId="3" fillId="0" borderId="52" xfId="0" applyFont="1" applyFill="1" applyBorder="1" applyAlignment="1" applyProtection="1">
      <alignment horizontal="center" vertical="center" wrapText="1"/>
    </xf>
    <xf numFmtId="0" fontId="3" fillId="0" borderId="54" xfId="0" applyFont="1" applyFill="1" applyBorder="1" applyAlignment="1" applyProtection="1">
      <alignment horizontal="center" vertical="center" wrapText="1"/>
    </xf>
    <xf numFmtId="0" fontId="3" fillId="0" borderId="55" xfId="0" applyFont="1" applyFill="1" applyBorder="1" applyAlignment="1" applyProtection="1">
      <alignment horizontal="center" vertical="center" wrapText="1"/>
    </xf>
    <xf numFmtId="0" fontId="3" fillId="0" borderId="58" xfId="0" applyFont="1" applyFill="1" applyBorder="1" applyAlignment="1" applyProtection="1">
      <alignment horizontal="center"/>
    </xf>
    <xf numFmtId="0" fontId="3" fillId="0" borderId="59" xfId="0" applyFont="1" applyFill="1" applyBorder="1" applyAlignment="1" applyProtection="1">
      <alignment horizontal="center" vertical="center" wrapText="1"/>
    </xf>
    <xf numFmtId="0" fontId="3" fillId="0" borderId="60" xfId="0" applyFont="1" applyFill="1" applyBorder="1" applyAlignment="1" applyProtection="1">
      <alignment horizontal="center" vertical="center" wrapText="1"/>
    </xf>
    <xf numFmtId="0" fontId="3" fillId="0" borderId="61" xfId="0" applyFont="1" applyFill="1" applyBorder="1" applyAlignment="1" applyProtection="1">
      <alignment horizontal="center" vertical="center" wrapText="1"/>
    </xf>
    <xf numFmtId="0" fontId="3" fillId="0" borderId="55" xfId="0" applyFont="1" applyFill="1" applyBorder="1" applyAlignment="1" applyProtection="1">
      <alignment horizontal="center"/>
    </xf>
    <xf numFmtId="0" fontId="3" fillId="0" borderId="62" xfId="0" applyFont="1" applyFill="1" applyBorder="1" applyAlignment="1" applyProtection="1">
      <alignment horizontal="center"/>
    </xf>
    <xf numFmtId="0" fontId="3" fillId="0" borderId="50" xfId="0" applyFont="1" applyFill="1" applyBorder="1" applyAlignment="1" applyProtection="1">
      <alignment horizontal="center"/>
    </xf>
    <xf numFmtId="0" fontId="3" fillId="0" borderId="54" xfId="0" applyFont="1" applyFill="1" applyBorder="1" applyAlignment="1" applyProtection="1">
      <alignment horizontal="center"/>
    </xf>
    <xf numFmtId="0" fontId="3" fillId="0" borderId="68" xfId="0" applyFont="1" applyFill="1" applyBorder="1" applyAlignment="1" applyProtection="1">
      <alignment horizontal="center" vertical="center" wrapText="1"/>
    </xf>
    <xf numFmtId="0" fontId="3" fillId="0" borderId="69" xfId="0" applyFont="1" applyFill="1" applyBorder="1" applyAlignment="1" applyProtection="1">
      <alignment horizontal="center" vertical="center" wrapText="1"/>
    </xf>
    <xf numFmtId="0" fontId="1" fillId="0" borderId="70" xfId="0" applyFont="1" applyFill="1" applyBorder="1" applyAlignment="1" applyProtection="1">
      <alignment horizontal="center" vertical="center" wrapText="1"/>
    </xf>
    <xf numFmtId="0" fontId="4" fillId="0" borderId="72" xfId="0" applyFont="1" applyBorder="1" applyAlignment="1">
      <alignment horizontal="left" vertical="center"/>
    </xf>
    <xf numFmtId="0" fontId="4" fillId="0" borderId="74" xfId="0" applyFont="1" applyBorder="1" applyAlignment="1">
      <alignment horizontal="left" vertical="center"/>
    </xf>
    <xf numFmtId="0" fontId="8" fillId="0" borderId="30" xfId="0" applyFont="1" applyBorder="1" applyAlignment="1">
      <alignment wrapText="1"/>
    </xf>
    <xf numFmtId="164" fontId="1" fillId="0" borderId="15" xfId="2" applyNumberFormat="1" applyFont="1" applyFill="1" applyBorder="1" applyAlignment="1" applyProtection="1">
      <alignment horizontal="center" vertical="center"/>
    </xf>
    <xf numFmtId="164" fontId="3" fillId="0" borderId="15" xfId="2" applyNumberFormat="1" applyFont="1" applyFill="1" applyBorder="1" applyAlignment="1" applyProtection="1">
      <alignment horizontal="center" vertical="center"/>
    </xf>
    <xf numFmtId="164" fontId="3" fillId="0" borderId="24" xfId="2" applyNumberFormat="1" applyFont="1" applyFill="1" applyBorder="1" applyAlignment="1" applyProtection="1">
      <alignment horizontal="center" vertical="center"/>
    </xf>
    <xf numFmtId="164" fontId="3" fillId="0" borderId="0" xfId="2" applyNumberFormat="1" applyFont="1" applyFill="1" applyBorder="1" applyAlignment="1" applyProtection="1">
      <alignment horizontal="center" vertical="center"/>
    </xf>
    <xf numFmtId="164" fontId="1" fillId="0" borderId="0" xfId="2" applyNumberFormat="1" applyFont="1" applyFill="1" applyBorder="1" applyAlignment="1" applyProtection="1">
      <alignment horizontal="center"/>
    </xf>
    <xf numFmtId="164" fontId="3" fillId="0" borderId="15" xfId="2" applyNumberFormat="1" applyFont="1" applyFill="1" applyBorder="1" applyAlignment="1" applyProtection="1">
      <alignment horizontal="center"/>
    </xf>
    <xf numFmtId="164" fontId="3" fillId="0" borderId="24" xfId="2" applyNumberFormat="1" applyFont="1" applyFill="1" applyBorder="1" applyAlignment="1" applyProtection="1">
      <alignment horizontal="center"/>
    </xf>
    <xf numFmtId="164" fontId="1" fillId="0" borderId="34" xfId="2" applyNumberFormat="1" applyFont="1" applyFill="1" applyBorder="1" applyAlignment="1" applyProtection="1">
      <alignment horizontal="center"/>
    </xf>
    <xf numFmtId="164" fontId="1" fillId="0" borderId="29" xfId="2" applyNumberFormat="1" applyFont="1" applyFill="1" applyBorder="1" applyAlignment="1" applyProtection="1">
      <alignment horizontal="center"/>
    </xf>
    <xf numFmtId="164" fontId="3" fillId="0" borderId="8" xfId="2" applyNumberFormat="1" applyFont="1" applyFill="1" applyBorder="1" applyAlignment="1" applyProtection="1">
      <alignment horizontal="center"/>
    </xf>
    <xf numFmtId="164" fontId="3" fillId="0" borderId="40" xfId="2" applyNumberFormat="1" applyFont="1" applyFill="1" applyBorder="1" applyAlignment="1" applyProtection="1">
      <alignment horizontal="center"/>
    </xf>
    <xf numFmtId="164" fontId="3" fillId="0" borderId="7" xfId="2" applyNumberFormat="1" applyFont="1" applyFill="1" applyBorder="1" applyAlignment="1" applyProtection="1">
      <alignment horizontal="center"/>
    </xf>
    <xf numFmtId="164" fontId="1" fillId="0" borderId="7" xfId="2" applyNumberFormat="1" applyFont="1" applyFill="1" applyBorder="1" applyAlignment="1" applyProtection="1">
      <alignment horizontal="center"/>
    </xf>
    <xf numFmtId="164" fontId="3" fillId="0" borderId="39" xfId="2" applyNumberFormat="1" applyFont="1" applyFill="1" applyBorder="1" applyAlignment="1" applyProtection="1">
      <alignment horizontal="center"/>
    </xf>
    <xf numFmtId="164" fontId="3" fillId="0" borderId="42" xfId="2" applyNumberFormat="1" applyFont="1" applyFill="1" applyBorder="1" applyAlignment="1" applyProtection="1">
      <alignment horizontal="center"/>
    </xf>
    <xf numFmtId="164" fontId="3" fillId="0" borderId="37" xfId="2" applyNumberFormat="1" applyFont="1" applyFill="1" applyBorder="1" applyAlignment="1" applyProtection="1">
      <alignment horizontal="center"/>
    </xf>
    <xf numFmtId="164" fontId="3" fillId="0" borderId="11" xfId="2" applyNumberFormat="1" applyFont="1" applyFill="1" applyBorder="1" applyAlignment="1" applyProtection="1">
      <alignment horizontal="center"/>
    </xf>
    <xf numFmtId="164" fontId="3" fillId="0" borderId="5" xfId="2" applyNumberFormat="1" applyFont="1" applyFill="1" applyBorder="1" applyAlignment="1" applyProtection="1">
      <alignment horizontal="center"/>
    </xf>
    <xf numFmtId="164" fontId="1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" fillId="0" borderId="75" xfId="0" applyFont="1" applyFill="1" applyBorder="1" applyAlignment="1" applyProtection="1">
      <alignment horizontal="center" vertical="center" wrapText="1"/>
    </xf>
    <xf numFmtId="0" fontId="6" fillId="0" borderId="7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left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77" xfId="0" applyFont="1" applyFill="1" applyBorder="1" applyAlignment="1" applyProtection="1">
      <alignment horizontal="center" vertical="center" wrapText="1"/>
    </xf>
    <xf numFmtId="0" fontId="1" fillId="0" borderId="67" xfId="0" applyFont="1" applyFill="1" applyBorder="1" applyAlignment="1" applyProtection="1">
      <alignment horizontal="center" vertical="center" wrapText="1"/>
    </xf>
    <xf numFmtId="0" fontId="1" fillId="0" borderId="78" xfId="0" applyFont="1" applyFill="1" applyBorder="1" applyAlignment="1" applyProtection="1">
      <alignment horizontal="center" vertical="center" wrapText="1"/>
    </xf>
    <xf numFmtId="0" fontId="1" fillId="0" borderId="34" xfId="0" applyFont="1" applyFill="1" applyBorder="1" applyAlignment="1" applyProtection="1">
      <alignment horizontal="left" vertical="center" wrapText="1"/>
    </xf>
    <xf numFmtId="0" fontId="1" fillId="0" borderId="8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2" fillId="4" borderId="0" xfId="0" applyFont="1" applyFill="1" applyBorder="1" applyAlignment="1" applyProtection="1">
      <alignment horizontal="right" vertical="center" wrapText="1"/>
    </xf>
    <xf numFmtId="0" fontId="3" fillId="0" borderId="55" xfId="0" applyFont="1" applyFill="1" applyBorder="1" applyAlignment="1" applyProtection="1">
      <alignment horizontal="left"/>
      <protection locked="0"/>
    </xf>
    <xf numFmtId="164" fontId="3" fillId="0" borderId="83" xfId="2" applyNumberFormat="1" applyFont="1" applyFill="1" applyBorder="1" applyAlignment="1" applyProtection="1">
      <alignment horizontal="center"/>
      <protection locked="0"/>
    </xf>
    <xf numFmtId="0" fontId="3" fillId="0" borderId="59" xfId="0" applyFont="1" applyFill="1" applyBorder="1" applyAlignment="1" applyProtection="1">
      <alignment horizontal="left"/>
      <protection locked="0"/>
    </xf>
    <xf numFmtId="164" fontId="3" fillId="4" borderId="51" xfId="2" applyNumberFormat="1" applyFont="1" applyFill="1" applyBorder="1" applyAlignment="1" applyProtection="1">
      <alignment horizontal="center"/>
      <protection locked="0"/>
    </xf>
    <xf numFmtId="164" fontId="3" fillId="0" borderId="51" xfId="2" applyNumberFormat="1" applyFont="1" applyFill="1" applyBorder="1" applyAlignment="1" applyProtection="1">
      <alignment horizontal="center"/>
      <protection locked="0"/>
    </xf>
    <xf numFmtId="0" fontId="3" fillId="0" borderId="61" xfId="0" applyFont="1" applyFill="1" applyBorder="1" applyAlignment="1" applyProtection="1">
      <alignment horizontal="left"/>
      <protection locked="0"/>
    </xf>
    <xf numFmtId="0" fontId="1" fillId="4" borderId="0" xfId="0" applyFont="1" applyFill="1" applyBorder="1" applyAlignment="1" applyProtection="1">
      <alignment horizontal="right" vertical="center" wrapText="1"/>
    </xf>
    <xf numFmtId="164" fontId="0" fillId="0" borderId="0" xfId="2" applyNumberFormat="1" applyFont="1"/>
    <xf numFmtId="0" fontId="4" fillId="0" borderId="71" xfId="0" applyFont="1" applyBorder="1" applyAlignment="1">
      <alignment vertical="center"/>
    </xf>
    <xf numFmtId="0" fontId="4" fillId="0" borderId="73" xfId="0" applyFont="1" applyBorder="1" applyAlignment="1">
      <alignment vertical="center"/>
    </xf>
    <xf numFmtId="0" fontId="9" fillId="0" borderId="74" xfId="3" applyBorder="1" applyAlignment="1">
      <alignment horizontal="left" vertical="center"/>
    </xf>
    <xf numFmtId="0" fontId="4" fillId="2" borderId="84" xfId="0" applyFont="1" applyFill="1" applyBorder="1" applyAlignment="1">
      <alignment vertical="center" wrapText="1"/>
    </xf>
    <xf numFmtId="164" fontId="4" fillId="2" borderId="74" xfId="2" applyNumberFormat="1" applyFont="1" applyFill="1" applyBorder="1" applyAlignment="1">
      <alignment horizontal="center" vertical="center" wrapText="1"/>
    </xf>
    <xf numFmtId="0" fontId="3" fillId="0" borderId="84" xfId="0" applyFont="1" applyBorder="1" applyAlignment="1">
      <alignment horizontal="left" vertical="center" wrapText="1"/>
    </xf>
    <xf numFmtId="164" fontId="3" fillId="0" borderId="74" xfId="2" applyNumberFormat="1" applyFont="1" applyBorder="1" applyAlignment="1">
      <alignment horizontal="center" vertical="center"/>
    </xf>
    <xf numFmtId="0" fontId="4" fillId="0" borderId="84" xfId="0" applyFont="1" applyBorder="1" applyAlignment="1">
      <alignment horizontal="left" vertical="center"/>
    </xf>
    <xf numFmtId="164" fontId="3" fillId="0" borderId="74" xfId="2" applyNumberFormat="1" applyFont="1" applyFill="1" applyBorder="1" applyAlignment="1">
      <alignment horizontal="center" vertical="center"/>
    </xf>
    <xf numFmtId="0" fontId="4" fillId="0" borderId="84" xfId="0" applyFont="1" applyBorder="1" applyAlignment="1">
      <alignment horizontal="left" vertical="center" wrapText="1"/>
    </xf>
    <xf numFmtId="0" fontId="3" fillId="3" borderId="84" xfId="0" applyFont="1" applyFill="1" applyBorder="1" applyAlignment="1">
      <alignment horizontal="left" vertical="center" wrapText="1"/>
    </xf>
    <xf numFmtId="164" fontId="3" fillId="3" borderId="74" xfId="2" applyNumberFormat="1" applyFont="1" applyFill="1" applyBorder="1" applyAlignment="1">
      <alignment horizontal="center" vertical="center"/>
    </xf>
    <xf numFmtId="164" fontId="3" fillId="0" borderId="85" xfId="2" applyNumberFormat="1" applyFont="1" applyFill="1" applyBorder="1" applyAlignment="1">
      <alignment horizontal="center" vertical="center"/>
    </xf>
    <xf numFmtId="0" fontId="3" fillId="0" borderId="86" xfId="0" applyFont="1" applyBorder="1" applyAlignment="1">
      <alignment horizontal="left" vertical="center" wrapText="1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0" fillId="5" borderId="15" xfId="1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/>
      <protection locked="0"/>
    </xf>
    <xf numFmtId="0" fontId="4" fillId="5" borderId="24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center"/>
      <protection locked="0"/>
    </xf>
    <xf numFmtId="0" fontId="1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 applyProtection="1">
      <alignment horizontal="center"/>
      <protection locked="0"/>
    </xf>
    <xf numFmtId="0" fontId="3" fillId="0" borderId="25" xfId="0" applyFont="1" applyFill="1" applyBorder="1" applyAlignment="1" applyProtection="1">
      <alignment horizontal="left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38" xfId="0" applyFont="1" applyFill="1" applyBorder="1" applyAlignment="1" applyProtection="1">
      <alignment horizontal="center"/>
      <protection locked="0"/>
    </xf>
    <xf numFmtId="0" fontId="3" fillId="5" borderId="13" xfId="0" applyFont="1" applyFill="1" applyBorder="1" applyAlignment="1" applyProtection="1">
      <alignment horizontal="center"/>
      <protection locked="0"/>
    </xf>
    <xf numFmtId="0" fontId="3" fillId="5" borderId="10" xfId="0" applyFont="1" applyFill="1" applyBorder="1" applyAlignment="1" applyProtection="1">
      <alignment horizontal="center"/>
      <protection locked="0"/>
    </xf>
    <xf numFmtId="0" fontId="3" fillId="5" borderId="43" xfId="0" applyFont="1" applyFill="1" applyBorder="1" applyAlignment="1" applyProtection="1">
      <alignment horizontal="center"/>
      <protection locked="0"/>
    </xf>
    <xf numFmtId="0" fontId="3" fillId="5" borderId="23" xfId="0" applyFont="1" applyFill="1" applyBorder="1" applyAlignment="1" applyProtection="1">
      <alignment horizontal="center"/>
      <protection locked="0"/>
    </xf>
    <xf numFmtId="0" fontId="3" fillId="5" borderId="37" xfId="0" applyFont="1" applyFill="1" applyBorder="1" applyAlignment="1" applyProtection="1">
      <alignment horizontal="center"/>
      <protection locked="0"/>
    </xf>
    <xf numFmtId="0" fontId="3" fillId="5" borderId="21" xfId="0" applyFont="1" applyFill="1" applyBorder="1" applyAlignment="1" applyProtection="1">
      <alignment horizontal="center"/>
      <protection locked="0"/>
    </xf>
    <xf numFmtId="0" fontId="3" fillId="5" borderId="18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164" fontId="3" fillId="5" borderId="53" xfId="2" applyNumberFormat="1" applyFont="1" applyFill="1" applyBorder="1" applyAlignment="1" applyProtection="1">
      <alignment horizontal="center"/>
      <protection locked="0"/>
    </xf>
    <xf numFmtId="0" fontId="3" fillId="5" borderId="53" xfId="0" applyFont="1" applyFill="1" applyBorder="1" applyAlignment="1" applyProtection="1">
      <alignment horizontal="center"/>
      <protection locked="0"/>
    </xf>
    <xf numFmtId="0" fontId="1" fillId="0" borderId="87" xfId="0" applyFont="1" applyFill="1" applyBorder="1" applyAlignment="1" applyProtection="1">
      <alignment horizontal="center" vertical="center" wrapText="1"/>
    </xf>
    <xf numFmtId="0" fontId="1" fillId="0" borderId="88" xfId="0" applyFont="1" applyFill="1" applyBorder="1" applyAlignment="1" applyProtection="1">
      <alignment horizontal="center" vertical="center" wrapText="1"/>
    </xf>
    <xf numFmtId="0" fontId="6" fillId="0" borderId="89" xfId="0" applyFont="1" applyFill="1" applyBorder="1" applyAlignment="1" applyProtection="1">
      <alignment horizontal="center" vertical="center" wrapText="1"/>
    </xf>
    <xf numFmtId="0" fontId="1" fillId="0" borderId="9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164" fontId="3" fillId="0" borderId="19" xfId="2" applyNumberFormat="1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164" fontId="1" fillId="0" borderId="11" xfId="2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left" vertical="center" wrapText="1"/>
    </xf>
    <xf numFmtId="0" fontId="1" fillId="5" borderId="21" xfId="0" applyFont="1" applyFill="1" applyBorder="1" applyAlignment="1" applyProtection="1">
      <alignment horizontal="center" vertical="center" wrapText="1"/>
      <protection locked="0"/>
    </xf>
    <xf numFmtId="0" fontId="1" fillId="5" borderId="91" xfId="0" applyFont="1" applyFill="1" applyBorder="1" applyAlignment="1" applyProtection="1">
      <alignment horizontal="center" vertical="center" wrapText="1"/>
      <protection locked="0"/>
    </xf>
    <xf numFmtId="0" fontId="1" fillId="5" borderId="92" xfId="0" applyFont="1" applyFill="1" applyBorder="1" applyAlignment="1" applyProtection="1">
      <alignment horizontal="center" vertical="center" wrapText="1"/>
      <protection locked="0"/>
    </xf>
    <xf numFmtId="0" fontId="1" fillId="5" borderId="20" xfId="0" applyFont="1" applyFill="1" applyBorder="1" applyAlignment="1" applyProtection="1">
      <alignment horizontal="center" vertical="center" wrapText="1"/>
      <protection locked="0"/>
    </xf>
    <xf numFmtId="0" fontId="3" fillId="0" borderId="93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164" fontId="3" fillId="0" borderId="94" xfId="2" applyNumberFormat="1" applyFont="1" applyFill="1" applyBorder="1" applyAlignment="1" applyProtection="1">
      <alignment horizontal="center"/>
    </xf>
    <xf numFmtId="0" fontId="3" fillId="0" borderId="95" xfId="0" applyFont="1" applyFill="1" applyBorder="1" applyAlignment="1" applyProtection="1">
      <alignment horizontal="center" vertical="center" wrapText="1"/>
    </xf>
    <xf numFmtId="0" fontId="3" fillId="0" borderId="34" xfId="0" applyFont="1" applyFill="1" applyBorder="1" applyAlignment="1" applyProtection="1">
      <alignment horizontal="center"/>
      <protection locked="0"/>
    </xf>
    <xf numFmtId="164" fontId="3" fillId="0" borderId="6" xfId="2" applyNumberFormat="1" applyFont="1" applyFill="1" applyBorder="1" applyAlignment="1" applyProtection="1">
      <alignment horizontal="center"/>
    </xf>
    <xf numFmtId="164" fontId="3" fillId="0" borderId="38" xfId="2" applyNumberFormat="1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 vertical="center" wrapText="1"/>
    </xf>
    <xf numFmtId="43" fontId="3" fillId="0" borderId="74" xfId="2" applyFont="1" applyFill="1" applyBorder="1" applyAlignment="1">
      <alignment horizontal="right" vertical="center"/>
    </xf>
    <xf numFmtId="43" fontId="0" fillId="0" borderId="0" xfId="2" applyFont="1"/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4" fontId="3" fillId="0" borderId="51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right" vertical="center" wrapText="1"/>
      <protection locked="0"/>
    </xf>
    <xf numFmtId="164" fontId="3" fillId="0" borderId="0" xfId="2" applyNumberFormat="1" applyFont="1" applyProtection="1">
      <protection locked="0"/>
    </xf>
    <xf numFmtId="0" fontId="0" fillId="0" borderId="0" xfId="0" applyProtection="1">
      <protection locked="0"/>
    </xf>
    <xf numFmtId="164" fontId="3" fillId="0" borderId="15" xfId="2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4" fontId="3" fillId="0" borderId="7" xfId="2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textRotation="90" wrapText="1"/>
    </xf>
    <xf numFmtId="0" fontId="6" fillId="0" borderId="44" xfId="0" applyFont="1" applyFill="1" applyBorder="1" applyAlignment="1" applyProtection="1">
      <alignment horizontal="center" vertical="center" textRotation="90" wrapText="1"/>
    </xf>
    <xf numFmtId="164" fontId="1" fillId="0" borderId="48" xfId="2" applyNumberFormat="1" applyFont="1" applyFill="1" applyBorder="1" applyAlignment="1" applyProtection="1">
      <alignment horizontal="center" vertical="center"/>
    </xf>
    <xf numFmtId="164" fontId="1" fillId="0" borderId="64" xfId="2" applyNumberFormat="1" applyFont="1" applyFill="1" applyBorder="1" applyAlignment="1" applyProtection="1">
      <alignment horizontal="center" vertical="center"/>
    </xf>
    <xf numFmtId="164" fontId="1" fillId="0" borderId="66" xfId="2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 textRotation="90" wrapText="1"/>
    </xf>
    <xf numFmtId="0" fontId="6" fillId="0" borderId="17" xfId="0" applyFont="1" applyFill="1" applyBorder="1" applyAlignment="1" applyProtection="1">
      <alignment horizontal="center" vertical="center" textRotation="90" wrapText="1"/>
    </xf>
    <xf numFmtId="0" fontId="6" fillId="0" borderId="37" xfId="0" applyFont="1" applyFill="1" applyBorder="1" applyAlignment="1" applyProtection="1">
      <alignment horizontal="center" vertical="center" textRotation="90" wrapText="1"/>
    </xf>
    <xf numFmtId="164" fontId="1" fillId="0" borderId="82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6" fillId="0" borderId="34" xfId="0" applyFont="1" applyFill="1" applyBorder="1" applyAlignment="1" applyProtection="1">
      <alignment horizontal="center" vertical="center" textRotation="90" wrapText="1"/>
    </xf>
    <xf numFmtId="0" fontId="6" fillId="0" borderId="30" xfId="0" applyFont="1" applyFill="1" applyBorder="1" applyAlignment="1" applyProtection="1">
      <alignment horizontal="center" vertical="center" textRotation="90" wrapText="1"/>
    </xf>
    <xf numFmtId="164" fontId="1" fillId="0" borderId="49" xfId="2" applyNumberFormat="1" applyFont="1" applyFill="1" applyBorder="1" applyAlignment="1" applyProtection="1">
      <alignment horizontal="center" vertical="center" wrapText="1"/>
    </xf>
    <xf numFmtId="164" fontId="1" fillId="0" borderId="48" xfId="2" applyNumberFormat="1" applyFont="1" applyFill="1" applyBorder="1" applyAlignment="1" applyProtection="1">
      <alignment horizontal="center" vertical="center" wrapText="1"/>
    </xf>
    <xf numFmtId="164" fontId="1" fillId="0" borderId="79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textRotation="90" wrapText="1"/>
    </xf>
    <xf numFmtId="0" fontId="6" fillId="0" borderId="22" xfId="0" applyFont="1" applyFill="1" applyBorder="1" applyAlignment="1" applyProtection="1">
      <alignment horizontal="center" vertical="center" textRotation="90" wrapText="1"/>
    </xf>
    <xf numFmtId="0" fontId="6" fillId="0" borderId="45" xfId="0" applyFont="1" applyFill="1" applyBorder="1" applyAlignment="1" applyProtection="1">
      <alignment horizontal="center" vertical="center" textRotation="90" wrapText="1"/>
    </xf>
    <xf numFmtId="164" fontId="1" fillId="0" borderId="49" xfId="2" applyNumberFormat="1" applyFont="1" applyFill="1" applyBorder="1" applyAlignment="1" applyProtection="1">
      <alignment horizontal="center" vertical="center"/>
    </xf>
    <xf numFmtId="164" fontId="1" fillId="0" borderId="65" xfId="2" applyNumberFormat="1" applyFont="1" applyFill="1" applyBorder="1" applyAlignment="1" applyProtection="1">
      <alignment horizontal="center" vertical="center"/>
    </xf>
    <xf numFmtId="0" fontId="6" fillId="0" borderId="26" xfId="0" applyFont="1" applyFill="1" applyBorder="1" applyAlignment="1" applyProtection="1">
      <alignment horizontal="center" vertical="center" textRotation="90" wrapText="1"/>
    </xf>
    <xf numFmtId="0" fontId="6" fillId="0" borderId="20" xfId="0" applyFont="1" applyFill="1" applyBorder="1" applyAlignment="1" applyProtection="1">
      <alignment horizontal="center" vertical="center" textRotation="90" wrapText="1"/>
    </xf>
    <xf numFmtId="0" fontId="6" fillId="0" borderId="25" xfId="0" applyFont="1" applyFill="1" applyBorder="1" applyAlignment="1" applyProtection="1">
      <alignment horizontal="center" vertical="center" textRotation="90" wrapText="1"/>
    </xf>
    <xf numFmtId="164" fontId="1" fillId="0" borderId="56" xfId="2" applyNumberFormat="1" applyFont="1" applyFill="1" applyBorder="1" applyAlignment="1" applyProtection="1">
      <alignment horizontal="center" vertical="center" wrapText="1"/>
    </xf>
    <xf numFmtId="164" fontId="1" fillId="0" borderId="57" xfId="2" applyNumberFormat="1" applyFont="1" applyFill="1" applyBorder="1" applyAlignment="1" applyProtection="1">
      <alignment horizontal="center" vertical="center" wrapText="1"/>
    </xf>
    <xf numFmtId="164" fontId="1" fillId="0" borderId="56" xfId="2" applyNumberFormat="1" applyFont="1" applyFill="1" applyBorder="1" applyAlignment="1" applyProtection="1">
      <alignment horizontal="center" vertical="center"/>
    </xf>
    <xf numFmtId="164" fontId="1" fillId="0" borderId="57" xfId="2" applyNumberFormat="1" applyFont="1" applyFill="1" applyBorder="1" applyAlignment="1" applyProtection="1">
      <alignment horizontal="center" vertical="center"/>
    </xf>
    <xf numFmtId="164" fontId="1" fillId="0" borderId="63" xfId="2" applyNumberFormat="1" applyFont="1" applyFill="1" applyBorder="1" applyAlignment="1" applyProtection="1">
      <alignment horizontal="center" vertical="center"/>
    </xf>
    <xf numFmtId="164" fontId="1" fillId="0" borderId="67" xfId="2" applyNumberFormat="1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textRotation="90" wrapText="1"/>
    </xf>
    <xf numFmtId="0" fontId="6" fillId="0" borderId="28" xfId="0" applyFont="1" applyFill="1" applyBorder="1" applyAlignment="1" applyProtection="1">
      <alignment horizontal="center" vertical="center" textRotation="90" wrapText="1"/>
    </xf>
    <xf numFmtId="164" fontId="1" fillId="0" borderId="81" xfId="2" applyNumberFormat="1" applyFont="1" applyFill="1" applyBorder="1" applyAlignment="1" applyProtection="1">
      <alignment horizontal="center" vertical="center" wrapText="1"/>
    </xf>
    <xf numFmtId="164" fontId="1" fillId="0" borderId="51" xfId="2" applyNumberFormat="1" applyFont="1" applyFill="1" applyBorder="1" applyAlignment="1" applyProtection="1">
      <alignment horizontal="center" vertical="center" wrapText="1"/>
    </xf>
    <xf numFmtId="164" fontId="1" fillId="0" borderId="53" xfId="2" applyNumberFormat="1" applyFont="1" applyFill="1" applyBorder="1" applyAlignment="1" applyProtection="1">
      <alignment horizontal="center" vertical="center" wrapText="1"/>
    </xf>
    <xf numFmtId="164" fontId="1" fillId="0" borderId="79" xfId="2" applyNumberFormat="1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 textRotation="90" wrapText="1"/>
    </xf>
  </cellXfs>
  <cellStyles count="4">
    <cellStyle name="Celda vinculada" xfId="1" builtinId="24"/>
    <cellStyle name="Hipervínculo" xfId="3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1</xdr:row>
      <xdr:rowOff>21012</xdr:rowOff>
    </xdr:from>
    <xdr:to>
      <xdr:col>2</xdr:col>
      <xdr:colOff>963185</xdr:colOff>
      <xdr:row>1</xdr:row>
      <xdr:rowOff>159837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182937"/>
          <a:ext cx="2213201" cy="138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1</xdr:row>
      <xdr:rowOff>21012</xdr:rowOff>
    </xdr:from>
    <xdr:to>
      <xdr:col>2</xdr:col>
      <xdr:colOff>963185</xdr:colOff>
      <xdr:row>1</xdr:row>
      <xdr:rowOff>159837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182937"/>
          <a:ext cx="2213201" cy="138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zoomScale="85" zoomScaleNormal="85" workbookViewId="0">
      <pane ySplit="7" topLeftCell="A8" activePane="bottomLeft" state="frozenSplit"/>
      <selection pane="bottomLeft" sqref="A1:B33"/>
    </sheetView>
  </sheetViews>
  <sheetFormatPr baseColWidth="10" defaultRowHeight="15" x14ac:dyDescent="0.25"/>
  <cols>
    <col min="1" max="1" width="39.42578125" customWidth="1"/>
    <col min="2" max="2" width="55.5703125" style="118" customWidth="1"/>
  </cols>
  <sheetData>
    <row r="1" spans="1:6" ht="15.75" customHeight="1" x14ac:dyDescent="0.25">
      <c r="A1" s="191" t="s">
        <v>267</v>
      </c>
      <c r="B1" s="191"/>
      <c r="C1" s="106"/>
      <c r="D1" s="106"/>
    </row>
    <row r="2" spans="1:6" ht="18.75" customHeight="1" x14ac:dyDescent="0.25">
      <c r="A2" s="191"/>
      <c r="B2" s="191"/>
    </row>
    <row r="3" spans="1:6" ht="18.75" customHeight="1" thickBot="1" x14ac:dyDescent="0.3">
      <c r="A3" s="161"/>
      <c r="B3" s="179" t="str">
        <f>+'1 DORM. '!G3</f>
        <v xml:space="preserve"> 277/023</v>
      </c>
    </row>
    <row r="4" spans="1:6" x14ac:dyDescent="0.25">
      <c r="A4" s="119" t="s">
        <v>128</v>
      </c>
      <c r="B4" s="68"/>
    </row>
    <row r="5" spans="1:6" x14ac:dyDescent="0.25">
      <c r="A5" s="120" t="s">
        <v>129</v>
      </c>
      <c r="B5" s="69"/>
    </row>
    <row r="6" spans="1:6" x14ac:dyDescent="0.25">
      <c r="A6" s="120" t="s">
        <v>130</v>
      </c>
      <c r="B6" s="121"/>
    </row>
    <row r="7" spans="1:6" x14ac:dyDescent="0.25">
      <c r="A7" s="122" t="s">
        <v>266</v>
      </c>
      <c r="B7" s="123" t="s">
        <v>131</v>
      </c>
      <c r="E7" s="186"/>
    </row>
    <row r="8" spans="1:6" x14ac:dyDescent="0.25">
      <c r="A8" s="129"/>
      <c r="B8" s="130"/>
    </row>
    <row r="9" spans="1:6" x14ac:dyDescent="0.25">
      <c r="A9" s="128" t="str">
        <f>+'IMPLANTACIÓN GLOBAL DE OBRA'!G4</f>
        <v xml:space="preserve">Implantación, finales y honorarios </v>
      </c>
      <c r="B9" s="127"/>
    </row>
    <row r="10" spans="1:6" x14ac:dyDescent="0.25">
      <c r="A10" s="124" t="s">
        <v>132</v>
      </c>
      <c r="B10" s="127">
        <f>+'IMPLANTACIÓN GLOBAL DE OBRA'!H23</f>
        <v>0</v>
      </c>
    </row>
    <row r="11" spans="1:6" x14ac:dyDescent="0.25">
      <c r="A11" s="124" t="s">
        <v>260</v>
      </c>
      <c r="B11" s="180">
        <f>+'IMPLANTACIÓN GLOBAL DE OBRA'!H24</f>
        <v>0</v>
      </c>
    </row>
    <row r="12" spans="1:6" x14ac:dyDescent="0.25">
      <c r="A12" s="124" t="s">
        <v>261</v>
      </c>
      <c r="B12" s="180">
        <f>+'IMPLANTACIÓN GLOBAL DE OBRA'!H25</f>
        <v>0</v>
      </c>
    </row>
    <row r="13" spans="1:6" x14ac:dyDescent="0.25">
      <c r="A13" s="124" t="s">
        <v>134</v>
      </c>
      <c r="B13" s="127">
        <f>+'IMPLANTACIÓN GLOBAL DE OBRA'!H26</f>
        <v>0</v>
      </c>
      <c r="F13" s="118"/>
    </row>
    <row r="14" spans="1:6" x14ac:dyDescent="0.25">
      <c r="A14" s="124"/>
      <c r="B14" s="127"/>
    </row>
    <row r="15" spans="1:6" x14ac:dyDescent="0.25">
      <c r="A15" s="129"/>
      <c r="B15" s="130"/>
    </row>
    <row r="16" spans="1:6" x14ac:dyDescent="0.25">
      <c r="A16" s="128" t="str">
        <f>+'SALÓN COMUNAL'!G4</f>
        <v xml:space="preserve">Salón Comunal </v>
      </c>
      <c r="B16" s="127"/>
    </row>
    <row r="17" spans="1:7" x14ac:dyDescent="0.25">
      <c r="A17" s="124" t="s">
        <v>132</v>
      </c>
      <c r="B17" s="127">
        <f>+'SALÓN COMUNAL'!H54</f>
        <v>0</v>
      </c>
      <c r="E17" s="186"/>
    </row>
    <row r="18" spans="1:7" x14ac:dyDescent="0.25">
      <c r="A18" s="124" t="s">
        <v>262</v>
      </c>
      <c r="B18" s="180">
        <f>+'SALÓN COMUNAL'!H55</f>
        <v>0</v>
      </c>
      <c r="G18" s="186"/>
    </row>
    <row r="19" spans="1:7" x14ac:dyDescent="0.25">
      <c r="A19" s="124" t="s">
        <v>261</v>
      </c>
      <c r="B19" s="180">
        <f>+'SALÓN COMUNAL'!H56</f>
        <v>0</v>
      </c>
    </row>
    <row r="20" spans="1:7" x14ac:dyDescent="0.25">
      <c r="A20" s="124" t="s">
        <v>134</v>
      </c>
      <c r="B20" s="127">
        <f>+'SALÓN COMUNAL'!H57</f>
        <v>0</v>
      </c>
    </row>
    <row r="21" spans="1:7" x14ac:dyDescent="0.25">
      <c r="A21" s="124"/>
      <c r="B21" s="127"/>
    </row>
    <row r="22" spans="1:7" x14ac:dyDescent="0.25">
      <c r="A22" s="129"/>
      <c r="B22" s="130"/>
    </row>
    <row r="23" spans="1:7" x14ac:dyDescent="0.25">
      <c r="A23" s="128" t="str">
        <f>+INFRAESTRUCTURA!G4</f>
        <v>Vial, Red de Abastecimiento y Des.</v>
      </c>
      <c r="B23" s="127"/>
    </row>
    <row r="24" spans="1:7" x14ac:dyDescent="0.25">
      <c r="A24" s="124" t="s">
        <v>132</v>
      </c>
      <c r="B24" s="127">
        <f>+INFRAESTRUCTURA!H51</f>
        <v>0</v>
      </c>
    </row>
    <row r="25" spans="1:7" x14ac:dyDescent="0.25">
      <c r="A25" s="124" t="s">
        <v>260</v>
      </c>
      <c r="B25" s="180">
        <f>+INFRAESTRUCTURA!H52</f>
        <v>0</v>
      </c>
    </row>
    <row r="26" spans="1:7" x14ac:dyDescent="0.25">
      <c r="A26" s="124" t="s">
        <v>261</v>
      </c>
      <c r="B26" s="180">
        <f>+INFRAESTRUCTURA!H53</f>
        <v>0</v>
      </c>
    </row>
    <row r="27" spans="1:7" x14ac:dyDescent="0.25">
      <c r="A27" s="124" t="s">
        <v>134</v>
      </c>
      <c r="B27" s="127">
        <f>+INFRAESTRUCTURA!H54</f>
        <v>0</v>
      </c>
    </row>
    <row r="28" spans="1:7" x14ac:dyDescent="0.25">
      <c r="A28" s="124"/>
      <c r="B28" s="127"/>
    </row>
    <row r="29" spans="1:7" x14ac:dyDescent="0.25">
      <c r="A29" s="129"/>
      <c r="B29" s="130"/>
    </row>
    <row r="30" spans="1:7" x14ac:dyDescent="0.25">
      <c r="A30" s="124" t="s">
        <v>158</v>
      </c>
      <c r="B30" s="127">
        <f>+SUMIF($A$8:$A$28,$A$10,$B$8:$B$28)</f>
        <v>0</v>
      </c>
    </row>
    <row r="31" spans="1:7" x14ac:dyDescent="0.25">
      <c r="A31" s="124" t="s">
        <v>263</v>
      </c>
      <c r="B31" s="180">
        <f>+SUMIF($A$9:$A$28,$A$11,$B$9:$B$28)</f>
        <v>0</v>
      </c>
    </row>
    <row r="32" spans="1:7" x14ac:dyDescent="0.25">
      <c r="A32" s="124" t="s">
        <v>264</v>
      </c>
      <c r="B32" s="180">
        <f>+SUMIF($A$9:$A$28,$A$12,$B$9:$B$28)</f>
        <v>0</v>
      </c>
    </row>
    <row r="33" spans="1:2" ht="15.75" thickBot="1" x14ac:dyDescent="0.3">
      <c r="A33" s="132" t="s">
        <v>160</v>
      </c>
      <c r="B33" s="131">
        <f>+SUMIF($A$8:$A$28,$A$13,$B$8:$B$28)</f>
        <v>0</v>
      </c>
    </row>
    <row r="40" spans="1:2" x14ac:dyDescent="0.25">
      <c r="B40" s="181"/>
    </row>
  </sheetData>
  <sheetProtection algorithmName="SHA-512" hashValue="xHvCYiBDk+jolX9oRDJWnJc2z9IJu+Bej3UxoQDTYIyfQ0Hbm7/iEplmI9TwbKk8/8quAp8uk712gHUOa4Czyg==" saltValue="4fG2E/Mq8FErbtSps4gEVQ==" spinCount="100000" sheet="1" objects="1" scenarios="1" selectLockedCells="1" selectUnlockedCells="1"/>
  <mergeCells count="1">
    <mergeCell ref="A1:B2"/>
  </mergeCell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showGridLines="0" zoomScale="80" zoomScaleNormal="80" workbookViewId="0">
      <pane ySplit="6" topLeftCell="A7" activePane="bottomLeft" state="frozenSplit"/>
      <selection pane="bottomLeft" sqref="A1:B84"/>
    </sheetView>
  </sheetViews>
  <sheetFormatPr baseColWidth="10" defaultRowHeight="15" x14ac:dyDescent="0.25"/>
  <cols>
    <col min="1" max="1" width="39.42578125" customWidth="1"/>
    <col min="2" max="2" width="55.5703125" style="118" customWidth="1"/>
  </cols>
  <sheetData>
    <row r="1" spans="1:6" ht="15.75" customHeight="1" x14ac:dyDescent="0.25">
      <c r="A1" s="192" t="s">
        <v>265</v>
      </c>
      <c r="B1" s="192"/>
      <c r="C1" s="106"/>
      <c r="D1" s="106"/>
    </row>
    <row r="2" spans="1:6" ht="18.75" customHeight="1" thickBot="1" x14ac:dyDescent="0.3">
      <c r="A2" s="70"/>
      <c r="B2" s="185" t="str">
        <f>+'1 DORM. '!G3</f>
        <v xml:space="preserve"> 277/023</v>
      </c>
    </row>
    <row r="3" spans="1:6" x14ac:dyDescent="0.25">
      <c r="A3" s="119" t="s">
        <v>128</v>
      </c>
      <c r="B3" s="68"/>
    </row>
    <row r="4" spans="1:6" x14ac:dyDescent="0.25">
      <c r="A4" s="120" t="s">
        <v>129</v>
      </c>
      <c r="B4" s="69"/>
    </row>
    <row r="5" spans="1:6" x14ac:dyDescent="0.25">
      <c r="A5" s="120" t="s">
        <v>130</v>
      </c>
      <c r="B5" s="121"/>
    </row>
    <row r="6" spans="1:6" x14ac:dyDescent="0.25">
      <c r="A6" s="122" t="s">
        <v>150</v>
      </c>
      <c r="B6" s="123" t="s">
        <v>131</v>
      </c>
    </row>
    <row r="7" spans="1:6" x14ac:dyDescent="0.25">
      <c r="A7" s="124"/>
      <c r="B7" s="125"/>
    </row>
    <row r="8" spans="1:6" x14ac:dyDescent="0.25">
      <c r="A8" s="126" t="str">
        <f>+'1 DORM. '!G4</f>
        <v>1 Dormitorio</v>
      </c>
      <c r="B8" s="127"/>
    </row>
    <row r="9" spans="1:6" x14ac:dyDescent="0.25">
      <c r="A9" s="124" t="s">
        <v>132</v>
      </c>
      <c r="B9" s="127">
        <f>+'1 DORM. '!H54</f>
        <v>0</v>
      </c>
    </row>
    <row r="10" spans="1:6" x14ac:dyDescent="0.25">
      <c r="A10" s="124" t="s">
        <v>133</v>
      </c>
      <c r="B10" s="127">
        <f>+'1 DORM. '!H56</f>
        <v>0</v>
      </c>
    </row>
    <row r="11" spans="1:6" x14ac:dyDescent="0.25">
      <c r="A11" s="124" t="s">
        <v>159</v>
      </c>
      <c r="B11" s="127">
        <f>+'1 DORM. '!H58</f>
        <v>0</v>
      </c>
    </row>
    <row r="12" spans="1:6" x14ac:dyDescent="0.25">
      <c r="A12" s="124" t="s">
        <v>134</v>
      </c>
      <c r="B12" s="127">
        <f>+'1 DORM. '!H59</f>
        <v>0</v>
      </c>
      <c r="F12" s="118"/>
    </row>
    <row r="13" spans="1:6" x14ac:dyDescent="0.25">
      <c r="A13" s="124"/>
      <c r="B13" s="127"/>
    </row>
    <row r="14" spans="1:6" x14ac:dyDescent="0.25">
      <c r="A14" s="128" t="str">
        <f>+'1 DORM.  (v2)'!G4</f>
        <v>1 Dormitorio (v2)</v>
      </c>
      <c r="B14" s="127"/>
    </row>
    <row r="15" spans="1:6" x14ac:dyDescent="0.25">
      <c r="A15" s="124" t="s">
        <v>132</v>
      </c>
      <c r="B15" s="127">
        <f>+'1 DORM.  (v2)'!H54</f>
        <v>0</v>
      </c>
    </row>
    <row r="16" spans="1:6" x14ac:dyDescent="0.25">
      <c r="A16" s="124" t="s">
        <v>133</v>
      </c>
      <c r="B16" s="127">
        <f>+'1 DORM.  (v2)'!H56</f>
        <v>0</v>
      </c>
    </row>
    <row r="17" spans="1:2" x14ac:dyDescent="0.25">
      <c r="A17" s="124" t="s">
        <v>159</v>
      </c>
      <c r="B17" s="127">
        <f>+'1 DORM.  (v2)'!H58</f>
        <v>0</v>
      </c>
    </row>
    <row r="18" spans="1:2" x14ac:dyDescent="0.25">
      <c r="A18" s="124" t="s">
        <v>134</v>
      </c>
      <c r="B18" s="127">
        <f>+'1 DORM.  (v2)'!H59</f>
        <v>0</v>
      </c>
    </row>
    <row r="19" spans="1:2" x14ac:dyDescent="0.25">
      <c r="A19" s="124"/>
      <c r="B19" s="127"/>
    </row>
    <row r="20" spans="1:2" x14ac:dyDescent="0.25">
      <c r="A20" s="129"/>
      <c r="B20" s="130"/>
    </row>
    <row r="21" spans="1:2" x14ac:dyDescent="0.25">
      <c r="A21" s="124"/>
      <c r="B21" s="127"/>
    </row>
    <row r="22" spans="1:2" x14ac:dyDescent="0.25">
      <c r="A22" s="126" t="str">
        <f>+'2 DORM. '!G4</f>
        <v>2 Dormitorio</v>
      </c>
      <c r="B22" s="127"/>
    </row>
    <row r="23" spans="1:2" x14ac:dyDescent="0.25">
      <c r="A23" s="124" t="s">
        <v>132</v>
      </c>
      <c r="B23" s="127">
        <f>+'2 DORM. '!H54</f>
        <v>0</v>
      </c>
    </row>
    <row r="24" spans="1:2" x14ac:dyDescent="0.25">
      <c r="A24" s="124" t="s">
        <v>133</v>
      </c>
      <c r="B24" s="127">
        <f>+'2 DORM. '!H56</f>
        <v>0</v>
      </c>
    </row>
    <row r="25" spans="1:2" x14ac:dyDescent="0.25">
      <c r="A25" s="124" t="s">
        <v>159</v>
      </c>
      <c r="B25" s="127">
        <f>+'2 DORM. '!H58</f>
        <v>0</v>
      </c>
    </row>
    <row r="26" spans="1:2" x14ac:dyDescent="0.25">
      <c r="A26" s="124" t="s">
        <v>134</v>
      </c>
      <c r="B26" s="127">
        <f>+'2 DORM. '!H59</f>
        <v>0</v>
      </c>
    </row>
    <row r="27" spans="1:2" x14ac:dyDescent="0.25">
      <c r="A27" s="124"/>
      <c r="B27" s="127"/>
    </row>
    <row r="28" spans="1:2" x14ac:dyDescent="0.25">
      <c r="A28" s="126" t="str">
        <f>+'2 DORM Duplex'!G4</f>
        <v>2 Dormitorio Dúplex</v>
      </c>
      <c r="B28" s="127"/>
    </row>
    <row r="29" spans="1:2" x14ac:dyDescent="0.25">
      <c r="A29" s="124" t="s">
        <v>132</v>
      </c>
      <c r="B29" s="127">
        <f>+'2 DORM Duplex'!H54</f>
        <v>0</v>
      </c>
    </row>
    <row r="30" spans="1:2" x14ac:dyDescent="0.25">
      <c r="A30" s="124" t="s">
        <v>133</v>
      </c>
      <c r="B30" s="127">
        <f>+'2 DORM Duplex'!H56</f>
        <v>0</v>
      </c>
    </row>
    <row r="31" spans="1:2" x14ac:dyDescent="0.25">
      <c r="A31" s="124" t="s">
        <v>159</v>
      </c>
      <c r="B31" s="127">
        <f>+'2 DORM Duplex'!H58</f>
        <v>0</v>
      </c>
    </row>
    <row r="32" spans="1:2" x14ac:dyDescent="0.25">
      <c r="A32" s="124" t="s">
        <v>134</v>
      </c>
      <c r="B32" s="127">
        <f>+'2 DORM Duplex'!H59</f>
        <v>0</v>
      </c>
    </row>
    <row r="33" spans="1:2" x14ac:dyDescent="0.25">
      <c r="A33" s="124"/>
      <c r="B33" s="127"/>
    </row>
    <row r="34" spans="1:2" x14ac:dyDescent="0.25">
      <c r="A34" s="126" t="str">
        <f>+'2 DORM.  (v2)'!G4</f>
        <v>2 Dormitorio (v2)</v>
      </c>
      <c r="B34" s="127"/>
    </row>
    <row r="35" spans="1:2" x14ac:dyDescent="0.25">
      <c r="A35" s="124" t="s">
        <v>132</v>
      </c>
      <c r="B35" s="127">
        <f>+'2 DORM.  (v2)'!H54</f>
        <v>0</v>
      </c>
    </row>
    <row r="36" spans="1:2" x14ac:dyDescent="0.25">
      <c r="A36" s="124" t="s">
        <v>133</v>
      </c>
      <c r="B36" s="127">
        <f>+'2 DORM.  (v2)'!H56</f>
        <v>0</v>
      </c>
    </row>
    <row r="37" spans="1:2" x14ac:dyDescent="0.25">
      <c r="A37" s="124" t="s">
        <v>159</v>
      </c>
      <c r="B37" s="127">
        <f>+'2 DORM.  (v2)'!H58</f>
        <v>0</v>
      </c>
    </row>
    <row r="38" spans="1:2" x14ac:dyDescent="0.25">
      <c r="A38" s="124" t="s">
        <v>134</v>
      </c>
      <c r="B38" s="127">
        <f>+'2 DORM.  (v2)'!H59</f>
        <v>0</v>
      </c>
    </row>
    <row r="39" spans="1:2" x14ac:dyDescent="0.25">
      <c r="A39" s="124"/>
      <c r="B39" s="127"/>
    </row>
    <row r="40" spans="1:2" x14ac:dyDescent="0.25">
      <c r="A40" s="129"/>
      <c r="B40" s="130"/>
    </row>
    <row r="41" spans="1:2" x14ac:dyDescent="0.25">
      <c r="A41" s="124"/>
      <c r="B41" s="127"/>
    </row>
    <row r="42" spans="1:2" x14ac:dyDescent="0.25">
      <c r="A42" s="128" t="str">
        <f>+'3 DORM.'!G4</f>
        <v>3 Dormitorio</v>
      </c>
      <c r="B42" s="127"/>
    </row>
    <row r="43" spans="1:2" x14ac:dyDescent="0.25">
      <c r="A43" s="124" t="s">
        <v>132</v>
      </c>
      <c r="B43" s="127">
        <f>+'3 DORM.'!H54</f>
        <v>0</v>
      </c>
    </row>
    <row r="44" spans="1:2" x14ac:dyDescent="0.25">
      <c r="A44" s="124" t="s">
        <v>133</v>
      </c>
      <c r="B44" s="127">
        <f>+'3 DORM.'!H56</f>
        <v>0</v>
      </c>
    </row>
    <row r="45" spans="1:2" x14ac:dyDescent="0.25">
      <c r="A45" s="124" t="s">
        <v>159</v>
      </c>
      <c r="B45" s="127">
        <f>+'3 DORM.'!H58</f>
        <v>0</v>
      </c>
    </row>
    <row r="46" spans="1:2" x14ac:dyDescent="0.25">
      <c r="A46" s="124" t="s">
        <v>134</v>
      </c>
      <c r="B46" s="127">
        <f>+'3 DORM.'!H59</f>
        <v>0</v>
      </c>
    </row>
    <row r="47" spans="1:2" x14ac:dyDescent="0.25">
      <c r="A47" s="124"/>
      <c r="B47" s="127"/>
    </row>
    <row r="48" spans="1:2" x14ac:dyDescent="0.25">
      <c r="A48" s="128" t="str">
        <f>+'3 DORM Duplex'!G4</f>
        <v>3 Dormitorio Dúplex</v>
      </c>
      <c r="B48" s="127"/>
    </row>
    <row r="49" spans="1:2" x14ac:dyDescent="0.25">
      <c r="A49" s="124" t="s">
        <v>132</v>
      </c>
      <c r="B49" s="127">
        <f>+'3 DORM Duplex'!H54</f>
        <v>0</v>
      </c>
    </row>
    <row r="50" spans="1:2" x14ac:dyDescent="0.25">
      <c r="A50" s="124" t="s">
        <v>133</v>
      </c>
      <c r="B50" s="127">
        <f>+'3 DORM Duplex'!H56</f>
        <v>0</v>
      </c>
    </row>
    <row r="51" spans="1:2" x14ac:dyDescent="0.25">
      <c r="A51" s="124" t="s">
        <v>159</v>
      </c>
      <c r="B51" s="127">
        <f>+'3 DORM Duplex'!H58</f>
        <v>0</v>
      </c>
    </row>
    <row r="52" spans="1:2" x14ac:dyDescent="0.25">
      <c r="A52" s="124" t="s">
        <v>134</v>
      </c>
      <c r="B52" s="127">
        <f>+'3 DORM Duplex'!H59</f>
        <v>0</v>
      </c>
    </row>
    <row r="53" spans="1:2" x14ac:dyDescent="0.25">
      <c r="A53" s="124"/>
      <c r="B53" s="127"/>
    </row>
    <row r="54" spans="1:2" x14ac:dyDescent="0.25">
      <c r="A54" s="128" t="str">
        <f>+' 3 DORM. (ACC)'!G4</f>
        <v>3 Dormitorio (v2)</v>
      </c>
      <c r="B54" s="127"/>
    </row>
    <row r="55" spans="1:2" x14ac:dyDescent="0.25">
      <c r="A55" s="124" t="s">
        <v>132</v>
      </c>
      <c r="B55" s="127">
        <f>+' 3 DORM. (ACC)'!H54</f>
        <v>0</v>
      </c>
    </row>
    <row r="56" spans="1:2" x14ac:dyDescent="0.25">
      <c r="A56" s="124" t="s">
        <v>133</v>
      </c>
      <c r="B56" s="127">
        <f>+' 3 DORM. (ACC)'!H56</f>
        <v>0</v>
      </c>
    </row>
    <row r="57" spans="1:2" x14ac:dyDescent="0.25">
      <c r="A57" s="124" t="s">
        <v>159</v>
      </c>
      <c r="B57" s="127">
        <f>+' 3 DORM. (ACC)'!H58</f>
        <v>0</v>
      </c>
    </row>
    <row r="58" spans="1:2" x14ac:dyDescent="0.25">
      <c r="A58" s="124" t="s">
        <v>134</v>
      </c>
      <c r="B58" s="127">
        <f>+' 3 DORM. (ACC)'!H59</f>
        <v>0</v>
      </c>
    </row>
    <row r="59" spans="1:2" x14ac:dyDescent="0.25">
      <c r="A59" s="124"/>
      <c r="B59" s="127"/>
    </row>
    <row r="60" spans="1:2" x14ac:dyDescent="0.25">
      <c r="A60" s="129"/>
      <c r="B60" s="130"/>
    </row>
    <row r="61" spans="1:2" x14ac:dyDescent="0.25">
      <c r="A61" s="124"/>
      <c r="B61" s="127"/>
    </row>
    <row r="62" spans="1:2" x14ac:dyDescent="0.25">
      <c r="A62" s="128" t="str">
        <f>+'4 DORM. '!G4</f>
        <v>4 Dormitorio</v>
      </c>
      <c r="B62" s="127"/>
    </row>
    <row r="63" spans="1:2" x14ac:dyDescent="0.25">
      <c r="A63" s="124" t="s">
        <v>132</v>
      </c>
      <c r="B63" s="127">
        <f>+'4 DORM. '!H54</f>
        <v>0</v>
      </c>
    </row>
    <row r="64" spans="1:2" x14ac:dyDescent="0.25">
      <c r="A64" s="124" t="s">
        <v>133</v>
      </c>
      <c r="B64" s="127">
        <f>+'4 DORM. '!H56</f>
        <v>0</v>
      </c>
    </row>
    <row r="65" spans="1:2" x14ac:dyDescent="0.25">
      <c r="A65" s="124" t="s">
        <v>159</v>
      </c>
      <c r="B65" s="127">
        <f>+'4 DORM. '!H58</f>
        <v>0</v>
      </c>
    </row>
    <row r="66" spans="1:2" x14ac:dyDescent="0.25">
      <c r="A66" s="124" t="s">
        <v>134</v>
      </c>
      <c r="B66" s="127">
        <f>+'4 DORM. '!H59</f>
        <v>0</v>
      </c>
    </row>
    <row r="67" spans="1:2" x14ac:dyDescent="0.25">
      <c r="A67" s="124"/>
      <c r="B67" s="127"/>
    </row>
    <row r="68" spans="1:2" x14ac:dyDescent="0.25">
      <c r="A68" s="128" t="str">
        <f>+'4 DORM Duplex'!G4</f>
        <v>4 Dormitorios Dúplex</v>
      </c>
      <c r="B68" s="127"/>
    </row>
    <row r="69" spans="1:2" x14ac:dyDescent="0.25">
      <c r="A69" s="124" t="s">
        <v>132</v>
      </c>
      <c r="B69" s="127">
        <f>+'4 DORM Duplex'!H54</f>
        <v>0</v>
      </c>
    </row>
    <row r="70" spans="1:2" x14ac:dyDescent="0.25">
      <c r="A70" s="124" t="s">
        <v>133</v>
      </c>
      <c r="B70" s="127">
        <f>+'4 DORM Duplex'!H56</f>
        <v>0</v>
      </c>
    </row>
    <row r="71" spans="1:2" x14ac:dyDescent="0.25">
      <c r="A71" s="124" t="s">
        <v>159</v>
      </c>
      <c r="B71" s="127">
        <f>+'4 DORM Duplex'!H58</f>
        <v>0</v>
      </c>
    </row>
    <row r="72" spans="1:2" x14ac:dyDescent="0.25">
      <c r="A72" s="124" t="s">
        <v>134</v>
      </c>
      <c r="B72" s="127">
        <f>+'4 DORM Duplex'!H59</f>
        <v>0</v>
      </c>
    </row>
    <row r="73" spans="1:2" x14ac:dyDescent="0.25">
      <c r="A73" s="124"/>
      <c r="B73" s="127"/>
    </row>
    <row r="74" spans="1:2" x14ac:dyDescent="0.25">
      <c r="A74" s="128" t="str">
        <f>+'5 DORM. '!G4</f>
        <v xml:space="preserve">5 DormitorioS </v>
      </c>
      <c r="B74" s="127"/>
    </row>
    <row r="75" spans="1:2" x14ac:dyDescent="0.25">
      <c r="A75" s="124" t="s">
        <v>132</v>
      </c>
      <c r="B75" s="127">
        <f>+'5 DORM. '!H54</f>
        <v>0</v>
      </c>
    </row>
    <row r="76" spans="1:2" x14ac:dyDescent="0.25">
      <c r="A76" s="124" t="s">
        <v>133</v>
      </c>
      <c r="B76" s="127">
        <f>+'5 DORM. '!H56</f>
        <v>0</v>
      </c>
    </row>
    <row r="77" spans="1:2" x14ac:dyDescent="0.25">
      <c r="A77" s="124" t="s">
        <v>159</v>
      </c>
      <c r="B77" s="127">
        <f>+'5 DORM. '!H58</f>
        <v>0</v>
      </c>
    </row>
    <row r="78" spans="1:2" x14ac:dyDescent="0.25">
      <c r="A78" s="124" t="s">
        <v>134</v>
      </c>
      <c r="B78" s="127">
        <f>+'5 DORM. '!H59</f>
        <v>0</v>
      </c>
    </row>
    <row r="79" spans="1:2" x14ac:dyDescent="0.25">
      <c r="A79" s="124"/>
      <c r="B79" s="127"/>
    </row>
    <row r="80" spans="1:2" x14ac:dyDescent="0.25">
      <c r="A80" s="129"/>
      <c r="B80" s="130"/>
    </row>
    <row r="81" spans="1:2" x14ac:dyDescent="0.25">
      <c r="A81" s="124" t="s">
        <v>158</v>
      </c>
      <c r="B81" s="127">
        <f>+SUMIF($A$7:$A$79,$A$23,$B$7:$B$79)</f>
        <v>0</v>
      </c>
    </row>
    <row r="82" spans="1:2" x14ac:dyDescent="0.25">
      <c r="A82" s="124" t="s">
        <v>157</v>
      </c>
      <c r="B82" s="127">
        <f>+SUMIF($A$7:$A$79,$A$24,$B$7:$B$79)</f>
        <v>0</v>
      </c>
    </row>
    <row r="83" spans="1:2" x14ac:dyDescent="0.25">
      <c r="A83" s="124" t="s">
        <v>161</v>
      </c>
      <c r="B83" s="127">
        <f>+SUMIF($A$7:$A$79,$A$25,$B$7:$B$79)</f>
        <v>0</v>
      </c>
    </row>
    <row r="84" spans="1:2" ht="15.75" thickBot="1" x14ac:dyDescent="0.3">
      <c r="A84" s="132" t="s">
        <v>160</v>
      </c>
      <c r="B84" s="131">
        <f>+SUMIF($A$7:$A$79,$A$26,$B$7:$B$79)</f>
        <v>0</v>
      </c>
    </row>
  </sheetData>
  <sheetProtection sheet="1" objects="1" scenarios="1" selectLockedCells="1" selectUnlockedCells="1"/>
  <mergeCells count="1">
    <mergeCell ref="A1:B1"/>
  </mergeCells>
  <pageMargins left="0.7" right="0.7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showGridLines="0" zoomScaleNormal="100" workbookViewId="0">
      <selection activeCell="D26" sqref="D26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2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2" x14ac:dyDescent="0.2">
      <c r="A3" s="104"/>
      <c r="B3" s="105"/>
      <c r="C3" s="105"/>
      <c r="D3" s="202" t="s">
        <v>136</v>
      </c>
      <c r="E3" s="202"/>
      <c r="F3" s="202"/>
      <c r="G3" s="108" t="s">
        <v>271</v>
      </c>
      <c r="H3" s="106"/>
    </row>
    <row r="4" spans="1:12" ht="12.75" customHeight="1" x14ac:dyDescent="0.2">
      <c r="A4" s="104"/>
      <c r="B4" s="105"/>
      <c r="C4" s="105"/>
      <c r="D4" s="202" t="s">
        <v>162</v>
      </c>
      <c r="E4" s="202"/>
      <c r="F4" s="202"/>
      <c r="G4" s="190" t="s">
        <v>163</v>
      </c>
      <c r="H4" s="106"/>
    </row>
    <row r="5" spans="1:12" ht="13.5" thickBot="1" x14ac:dyDescent="0.25">
      <c r="A5" s="5"/>
      <c r="B5" s="5"/>
      <c r="C5" s="5"/>
      <c r="D5" s="5"/>
      <c r="E5" s="5"/>
      <c r="F5" s="5"/>
      <c r="G5" s="5"/>
      <c r="H5" s="5"/>
    </row>
    <row r="6" spans="1:12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2" x14ac:dyDescent="0.2">
      <c r="A7" s="101"/>
      <c r="B7" s="203" t="s">
        <v>35</v>
      </c>
      <c r="C7" s="102" t="s">
        <v>9</v>
      </c>
      <c r="D7" s="40"/>
      <c r="E7" s="41"/>
      <c r="F7" s="41"/>
      <c r="G7" s="40"/>
      <c r="H7" s="205">
        <f>+SUM(G8:G13)</f>
        <v>0</v>
      </c>
      <c r="I7" s="2"/>
      <c r="J7" s="2"/>
    </row>
    <row r="8" spans="1:12" ht="15" customHeight="1" x14ac:dyDescent="0.2">
      <c r="A8" s="58" t="s">
        <v>67</v>
      </c>
      <c r="B8" s="193"/>
      <c r="C8" s="24" t="s">
        <v>31</v>
      </c>
      <c r="D8" s="182" t="s">
        <v>8</v>
      </c>
      <c r="E8" s="133"/>
      <c r="F8" s="133"/>
      <c r="G8" s="71">
        <f>+F8*E8</f>
        <v>0</v>
      </c>
      <c r="H8" s="206"/>
      <c r="I8" s="2"/>
      <c r="J8" s="2"/>
    </row>
    <row r="9" spans="1:12" ht="15" customHeight="1" x14ac:dyDescent="0.2">
      <c r="A9" s="58" t="s">
        <v>68</v>
      </c>
      <c r="B9" s="193"/>
      <c r="C9" s="24" t="s">
        <v>32</v>
      </c>
      <c r="D9" s="34" t="s">
        <v>13</v>
      </c>
      <c r="E9" s="134"/>
      <c r="F9" s="133"/>
      <c r="G9" s="72">
        <f t="shared" ref="G9:G13" si="0">+F9*E9</f>
        <v>0</v>
      </c>
      <c r="H9" s="206"/>
      <c r="I9" s="2"/>
      <c r="J9" s="2"/>
    </row>
    <row r="10" spans="1:12" ht="25.5" x14ac:dyDescent="0.2">
      <c r="A10" s="58" t="s">
        <v>69</v>
      </c>
      <c r="B10" s="193"/>
      <c r="C10" s="24" t="s">
        <v>53</v>
      </c>
      <c r="D10" s="34" t="s">
        <v>13</v>
      </c>
      <c r="E10" s="135"/>
      <c r="F10" s="133"/>
      <c r="G10" s="72">
        <f t="shared" si="0"/>
        <v>0</v>
      </c>
      <c r="H10" s="206"/>
      <c r="I10" s="2"/>
      <c r="J10" s="2"/>
    </row>
    <row r="11" spans="1:12" x14ac:dyDescent="0.2">
      <c r="A11" s="58" t="s">
        <v>70</v>
      </c>
      <c r="B11" s="193"/>
      <c r="C11" s="24" t="s">
        <v>164</v>
      </c>
      <c r="D11" s="34"/>
      <c r="E11" s="135"/>
      <c r="F11" s="133"/>
      <c r="G11" s="72">
        <f>+F11*E11</f>
        <v>0</v>
      </c>
      <c r="H11" s="206"/>
      <c r="I11" s="2"/>
      <c r="J11" s="2"/>
    </row>
    <row r="12" spans="1:12" ht="15" customHeight="1" x14ac:dyDescent="0.2">
      <c r="A12" s="58" t="s">
        <v>71</v>
      </c>
      <c r="B12" s="193"/>
      <c r="C12" s="24" t="s">
        <v>54</v>
      </c>
      <c r="D12" s="34" t="s">
        <v>10</v>
      </c>
      <c r="E12" s="133"/>
      <c r="F12" s="133"/>
      <c r="G12" s="72">
        <f>+F12*E12</f>
        <v>0</v>
      </c>
      <c r="H12" s="206"/>
      <c r="I12" s="2"/>
      <c r="J12" s="30"/>
    </row>
    <row r="13" spans="1:12" ht="15.75" customHeight="1" thickBot="1" x14ac:dyDescent="0.25">
      <c r="A13" s="60" t="s">
        <v>165</v>
      </c>
      <c r="B13" s="204"/>
      <c r="C13" s="32" t="s">
        <v>34</v>
      </c>
      <c r="D13" s="31" t="s">
        <v>10</v>
      </c>
      <c r="E13" s="136"/>
      <c r="F13" s="137"/>
      <c r="G13" s="73">
        <f t="shared" si="0"/>
        <v>0</v>
      </c>
      <c r="H13" s="207"/>
      <c r="I13" s="1"/>
      <c r="J13" s="1"/>
    </row>
    <row r="14" spans="1:12" x14ac:dyDescent="0.2">
      <c r="A14" s="64"/>
      <c r="B14" s="193" t="s">
        <v>113</v>
      </c>
      <c r="C14" s="22" t="s">
        <v>22</v>
      </c>
      <c r="D14" s="23"/>
      <c r="E14" s="30"/>
      <c r="F14" s="30"/>
      <c r="G14" s="75"/>
      <c r="H14" s="195">
        <f>SUM(G15:G17)</f>
        <v>0</v>
      </c>
      <c r="I14" s="1"/>
      <c r="J14" s="29"/>
      <c r="K14" s="4"/>
      <c r="L14" s="4"/>
    </row>
    <row r="15" spans="1:12" x14ac:dyDescent="0.2">
      <c r="A15" s="65" t="s">
        <v>110</v>
      </c>
      <c r="B15" s="193"/>
      <c r="C15" s="27" t="s">
        <v>104</v>
      </c>
      <c r="D15" s="49" t="s">
        <v>8</v>
      </c>
      <c r="E15" s="138"/>
      <c r="F15" s="138"/>
      <c r="G15" s="187">
        <f t="shared" ref="G15:G22" si="1">+F15*E15</f>
        <v>0</v>
      </c>
      <c r="H15" s="195"/>
      <c r="I15" s="1"/>
      <c r="J15" s="1"/>
      <c r="K15" s="4"/>
      <c r="L15" s="4"/>
    </row>
    <row r="16" spans="1:12" x14ac:dyDescent="0.2">
      <c r="A16" s="58" t="s">
        <v>111</v>
      </c>
      <c r="B16" s="193"/>
      <c r="C16" s="26" t="s">
        <v>23</v>
      </c>
      <c r="D16" s="25" t="s">
        <v>8</v>
      </c>
      <c r="E16" s="152"/>
      <c r="F16" s="147"/>
      <c r="G16" s="87">
        <f t="shared" si="1"/>
        <v>0</v>
      </c>
      <c r="H16" s="196"/>
      <c r="I16" s="1"/>
      <c r="J16" s="1"/>
      <c r="K16" s="4"/>
      <c r="L16" s="4"/>
    </row>
    <row r="17" spans="1:10" ht="13.5" thickBot="1" x14ac:dyDescent="0.25">
      <c r="A17" s="66" t="s">
        <v>112</v>
      </c>
      <c r="B17" s="194"/>
      <c r="C17" s="16" t="s">
        <v>269</v>
      </c>
      <c r="D17" s="11" t="s">
        <v>13</v>
      </c>
      <c r="E17" s="153"/>
      <c r="F17" s="154"/>
      <c r="G17" s="88">
        <f t="shared" si="1"/>
        <v>0</v>
      </c>
      <c r="H17" s="197"/>
      <c r="I17" s="1"/>
      <c r="J17" s="1"/>
    </row>
    <row r="18" spans="1:10" x14ac:dyDescent="0.2">
      <c r="A18" s="67"/>
      <c r="B18" s="198" t="s">
        <v>24</v>
      </c>
      <c r="C18" s="15" t="s">
        <v>25</v>
      </c>
      <c r="D18" s="10"/>
      <c r="E18" s="6"/>
      <c r="F18" s="7"/>
      <c r="G18" s="89"/>
      <c r="H18" s="201">
        <f>+SUM(G19:G22)</f>
        <v>0</v>
      </c>
      <c r="I18" s="1"/>
      <c r="J18" s="1"/>
    </row>
    <row r="19" spans="1:10" x14ac:dyDescent="0.2">
      <c r="A19" s="53" t="s">
        <v>114</v>
      </c>
      <c r="B19" s="199"/>
      <c r="C19" s="16" t="s">
        <v>26</v>
      </c>
      <c r="D19" s="11" t="s">
        <v>11</v>
      </c>
      <c r="E19" s="143"/>
      <c r="F19" s="143"/>
      <c r="G19" s="189">
        <f t="shared" si="1"/>
        <v>0</v>
      </c>
      <c r="H19" s="196"/>
      <c r="I19" s="1"/>
      <c r="J19" s="1"/>
    </row>
    <row r="20" spans="1:10" x14ac:dyDescent="0.2">
      <c r="A20" s="53" t="s">
        <v>115</v>
      </c>
      <c r="B20" s="199"/>
      <c r="C20" s="16" t="s">
        <v>30</v>
      </c>
      <c r="D20" s="11" t="s">
        <v>11</v>
      </c>
      <c r="E20" s="143"/>
      <c r="F20" s="143"/>
      <c r="G20" s="82">
        <f t="shared" si="1"/>
        <v>0</v>
      </c>
      <c r="H20" s="196"/>
      <c r="I20" s="1"/>
      <c r="J20" s="1"/>
    </row>
    <row r="21" spans="1:10" ht="25.5" x14ac:dyDescent="0.2">
      <c r="A21" s="53" t="s">
        <v>116</v>
      </c>
      <c r="B21" s="199"/>
      <c r="C21" s="16" t="s">
        <v>125</v>
      </c>
      <c r="D21" s="11" t="s">
        <v>11</v>
      </c>
      <c r="E21" s="143"/>
      <c r="F21" s="143"/>
      <c r="G21" s="82">
        <f t="shared" si="1"/>
        <v>0</v>
      </c>
      <c r="H21" s="196"/>
      <c r="I21" s="1"/>
      <c r="J21" s="1"/>
    </row>
    <row r="22" spans="1:10" ht="13.5" thickBot="1" x14ac:dyDescent="0.25">
      <c r="A22" s="54" t="s">
        <v>117</v>
      </c>
      <c r="B22" s="200"/>
      <c r="C22" s="44" t="s">
        <v>27</v>
      </c>
      <c r="D22" s="48" t="s">
        <v>11</v>
      </c>
      <c r="E22" s="146"/>
      <c r="F22" s="146"/>
      <c r="G22" s="85">
        <f t="shared" si="1"/>
        <v>0</v>
      </c>
      <c r="H22" s="196"/>
      <c r="I22" s="1"/>
      <c r="J22" s="1"/>
    </row>
    <row r="23" spans="1:10" x14ac:dyDescent="0.2">
      <c r="A23" s="14"/>
      <c r="B23" s="91"/>
      <c r="C23" s="29"/>
      <c r="D23" s="28"/>
      <c r="G23" s="111" t="s">
        <v>143</v>
      </c>
      <c r="H23" s="112">
        <f>SUM(H7:H22)</f>
        <v>0</v>
      </c>
      <c r="I23" s="4"/>
      <c r="J23" s="4"/>
    </row>
    <row r="24" spans="1:10" x14ac:dyDescent="0.2">
      <c r="A24" s="14"/>
      <c r="B24" s="92"/>
      <c r="C24" s="18"/>
      <c r="D24" s="14"/>
      <c r="G24" s="113" t="s">
        <v>146</v>
      </c>
      <c r="H24" s="183">
        <f>+H23*0.22</f>
        <v>0</v>
      </c>
      <c r="I24" s="4"/>
      <c r="J24" s="4"/>
    </row>
    <row r="25" spans="1:10" x14ac:dyDescent="0.2">
      <c r="A25" s="14"/>
      <c r="B25" s="92"/>
      <c r="C25" s="18"/>
      <c r="D25" s="14"/>
      <c r="G25" s="113" t="s">
        <v>166</v>
      </c>
      <c r="H25" s="183">
        <f>+H23+H24</f>
        <v>0</v>
      </c>
      <c r="I25" s="4"/>
      <c r="J25" s="4"/>
    </row>
    <row r="26" spans="1:10" ht="13.5" thickBot="1" x14ac:dyDescent="0.25">
      <c r="A26" s="14"/>
      <c r="B26" s="92"/>
      <c r="C26" s="18"/>
      <c r="D26" s="14"/>
      <c r="G26" s="116" t="s">
        <v>148</v>
      </c>
      <c r="H26" s="156"/>
      <c r="I26" s="4"/>
      <c r="J26" s="4"/>
    </row>
    <row r="27" spans="1:10" x14ac:dyDescent="0.2">
      <c r="A27" s="8"/>
      <c r="B27" s="93"/>
      <c r="C27" s="19"/>
      <c r="D27" s="8"/>
      <c r="G27" s="8"/>
      <c r="H27" s="8"/>
      <c r="I27" s="4"/>
      <c r="J27" s="4"/>
    </row>
    <row r="28" spans="1:10" x14ac:dyDescent="0.2">
      <c r="A28" s="8"/>
      <c r="B28" s="93"/>
      <c r="C28" s="19"/>
      <c r="D28" s="8"/>
      <c r="G28" s="8"/>
      <c r="H28" s="8"/>
      <c r="I28" s="4"/>
      <c r="J28" s="4"/>
    </row>
    <row r="29" spans="1:10" x14ac:dyDescent="0.2">
      <c r="A29" s="8"/>
      <c r="B29" s="93"/>
      <c r="C29" s="19"/>
      <c r="D29" s="8"/>
      <c r="G29" s="8"/>
      <c r="H29" s="8"/>
      <c r="I29" s="4"/>
      <c r="J29" s="4"/>
    </row>
    <row r="30" spans="1:10" x14ac:dyDescent="0.2">
      <c r="A30" s="8"/>
      <c r="B30" s="93"/>
      <c r="C30" s="19"/>
      <c r="D30" s="8"/>
      <c r="G30" s="8"/>
      <c r="H30" s="8"/>
      <c r="I30" s="4"/>
      <c r="J30" s="4"/>
    </row>
    <row r="31" spans="1:10" x14ac:dyDescent="0.2">
      <c r="A31" s="8"/>
      <c r="B31" s="93"/>
      <c r="C31" s="19"/>
      <c r="D31" s="8"/>
      <c r="G31" s="8"/>
      <c r="H31" s="8"/>
      <c r="I31" s="4"/>
      <c r="J31" s="4"/>
    </row>
    <row r="32" spans="1:10" x14ac:dyDescent="0.2">
      <c r="A32" s="8"/>
      <c r="B32" s="93"/>
      <c r="C32" s="19"/>
      <c r="D32" s="8"/>
      <c r="G32" s="8"/>
      <c r="H32" s="8"/>
      <c r="I32" s="4"/>
      <c r="J32" s="4"/>
    </row>
    <row r="33" spans="1:10" x14ac:dyDescent="0.2">
      <c r="A33" s="8"/>
      <c r="B33" s="93"/>
      <c r="C33" s="19"/>
      <c r="D33" s="8"/>
      <c r="G33" s="8"/>
      <c r="H33" s="8"/>
      <c r="I33" s="4"/>
      <c r="J33" s="4"/>
    </row>
    <row r="34" spans="1:10" x14ac:dyDescent="0.2">
      <c r="A34" s="8"/>
      <c r="B34" s="93"/>
      <c r="C34" s="19"/>
      <c r="D34" s="8"/>
      <c r="G34" s="8"/>
      <c r="H34" s="8"/>
      <c r="I34" s="4"/>
      <c r="J34" s="4"/>
    </row>
    <row r="35" spans="1:10" x14ac:dyDescent="0.2">
      <c r="A35" s="8"/>
      <c r="B35" s="93"/>
      <c r="C35" s="19"/>
      <c r="D35" s="8"/>
      <c r="G35" s="8"/>
      <c r="H35" s="8"/>
      <c r="I35" s="4"/>
      <c r="J35" s="4"/>
    </row>
    <row r="36" spans="1:10" x14ac:dyDescent="0.2">
      <c r="A36" s="8"/>
      <c r="B36" s="93"/>
      <c r="C36" s="19"/>
      <c r="D36" s="8"/>
      <c r="G36" s="8"/>
      <c r="H36" s="8"/>
      <c r="I36" s="4"/>
      <c r="J36" s="4"/>
    </row>
    <row r="37" spans="1:10" x14ac:dyDescent="0.2">
      <c r="A37" s="8"/>
      <c r="B37" s="93"/>
      <c r="C37" s="19"/>
      <c r="D37" s="8"/>
      <c r="G37" s="8"/>
      <c r="H37" s="8"/>
      <c r="I37" s="4"/>
      <c r="J37" s="4"/>
    </row>
    <row r="38" spans="1:10" x14ac:dyDescent="0.2">
      <c r="A38" s="8"/>
      <c r="B38" s="93"/>
      <c r="C38" s="19"/>
      <c r="D38" s="8"/>
      <c r="G38" s="8"/>
      <c r="H38" s="8"/>
      <c r="I38" s="4"/>
      <c r="J38" s="4"/>
    </row>
    <row r="39" spans="1:10" x14ac:dyDescent="0.2">
      <c r="A39" s="8"/>
      <c r="B39" s="93"/>
      <c r="C39" s="19"/>
      <c r="D39" s="8"/>
      <c r="G39" s="8"/>
      <c r="H39" s="8"/>
      <c r="I39" s="4"/>
      <c r="J39" s="4"/>
    </row>
    <row r="40" spans="1:10" x14ac:dyDescent="0.2">
      <c r="A40" s="8"/>
      <c r="B40" s="93"/>
      <c r="C40" s="19"/>
      <c r="D40" s="8"/>
      <c r="G40" s="8"/>
      <c r="H40" s="8"/>
      <c r="I40" s="4"/>
      <c r="J40" s="4"/>
    </row>
    <row r="41" spans="1:10" x14ac:dyDescent="0.2">
      <c r="A41" s="8"/>
      <c r="B41" s="93"/>
      <c r="C41" s="19"/>
      <c r="D41" s="8"/>
      <c r="G41" s="8"/>
      <c r="H41" s="8"/>
      <c r="I41" s="4"/>
      <c r="J41" s="4"/>
    </row>
    <row r="42" spans="1:10" x14ac:dyDescent="0.2">
      <c r="A42" s="8"/>
      <c r="B42" s="93"/>
      <c r="C42" s="19"/>
      <c r="D42" s="8"/>
      <c r="G42" s="8"/>
      <c r="H42" s="8"/>
      <c r="I42" s="4"/>
      <c r="J42" s="4"/>
    </row>
    <row r="43" spans="1:10" x14ac:dyDescent="0.2">
      <c r="A43" s="8"/>
      <c r="B43" s="93"/>
      <c r="C43" s="19"/>
      <c r="D43" s="8"/>
      <c r="G43" s="8"/>
      <c r="H43" s="8"/>
      <c r="I43" s="4"/>
      <c r="J43" s="4"/>
    </row>
    <row r="44" spans="1:10" x14ac:dyDescent="0.2">
      <c r="A44" s="8"/>
      <c r="B44" s="93"/>
      <c r="C44" s="19"/>
      <c r="D44" s="8"/>
      <c r="G44" s="8"/>
      <c r="H44" s="8"/>
      <c r="I44" s="4"/>
      <c r="J44" s="4"/>
    </row>
    <row r="45" spans="1:10" x14ac:dyDescent="0.2">
      <c r="A45" s="8"/>
      <c r="B45" s="93"/>
      <c r="C45" s="19"/>
      <c r="D45" s="8"/>
      <c r="G45" s="8"/>
      <c r="H45" s="8"/>
      <c r="I45" s="4"/>
      <c r="J45" s="4"/>
    </row>
    <row r="46" spans="1:10" x14ac:dyDescent="0.2">
      <c r="A46" s="8"/>
      <c r="B46" s="93"/>
      <c r="C46" s="19"/>
      <c r="D46" s="8"/>
      <c r="G46" s="8"/>
      <c r="H46" s="8"/>
      <c r="I46" s="4"/>
      <c r="J46" s="4"/>
    </row>
    <row r="47" spans="1:10" x14ac:dyDescent="0.2">
      <c r="A47" s="8"/>
      <c r="B47" s="93"/>
      <c r="C47" s="19"/>
      <c r="D47" s="8"/>
      <c r="G47" s="8"/>
      <c r="H47" s="8"/>
      <c r="I47" s="4"/>
      <c r="J47" s="4"/>
    </row>
    <row r="48" spans="1:10" x14ac:dyDescent="0.2">
      <c r="A48" s="8"/>
      <c r="B48" s="93"/>
      <c r="C48" s="19"/>
      <c r="D48" s="8"/>
      <c r="G48" s="8"/>
      <c r="H48" s="8"/>
      <c r="I48" s="4"/>
      <c r="J48" s="4"/>
    </row>
    <row r="49" spans="1:10" x14ac:dyDescent="0.2">
      <c r="A49" s="8"/>
      <c r="B49" s="93"/>
      <c r="C49" s="19"/>
      <c r="D49" s="8"/>
      <c r="G49" s="8"/>
      <c r="H49" s="8"/>
      <c r="I49" s="4"/>
      <c r="J49" s="4"/>
    </row>
    <row r="50" spans="1:10" x14ac:dyDescent="0.2">
      <c r="A50" s="8"/>
      <c r="B50" s="93"/>
      <c r="C50" s="19"/>
      <c r="D50" s="8"/>
      <c r="G50" s="8"/>
      <c r="H50" s="8"/>
      <c r="I50" s="4"/>
      <c r="J50" s="4"/>
    </row>
    <row r="51" spans="1:10" x14ac:dyDescent="0.2">
      <c r="A51" s="8"/>
      <c r="B51" s="93"/>
      <c r="C51" s="19"/>
      <c r="D51" s="8"/>
      <c r="G51" s="8"/>
      <c r="H51" s="8"/>
      <c r="I51" s="4"/>
      <c r="J51" s="4"/>
    </row>
    <row r="52" spans="1:10" x14ac:dyDescent="0.2">
      <c r="A52" s="8"/>
      <c r="B52" s="93"/>
      <c r="C52" s="19"/>
      <c r="D52" s="8"/>
      <c r="G52" s="8"/>
      <c r="H52" s="8"/>
      <c r="I52" s="4"/>
      <c r="J52" s="4"/>
    </row>
    <row r="53" spans="1:10" x14ac:dyDescent="0.2">
      <c r="A53" s="8"/>
      <c r="B53" s="93"/>
      <c r="C53" s="19"/>
      <c r="D53" s="8"/>
      <c r="G53" s="8"/>
      <c r="H53" s="8"/>
      <c r="I53" s="4"/>
      <c r="J53" s="4"/>
    </row>
    <row r="54" spans="1:10" x14ac:dyDescent="0.2">
      <c r="A54" s="8"/>
      <c r="B54" s="93"/>
      <c r="C54" s="19"/>
      <c r="D54" s="8"/>
      <c r="G54" s="8"/>
      <c r="H54" s="8"/>
      <c r="I54" s="4"/>
      <c r="J54" s="4"/>
    </row>
  </sheetData>
  <sheetProtection algorithmName="SHA-512" hashValue="3hNYozyIHi7EIGwi/2PD3+n+dPMK51mP5v7iEfS0O/2hCRl8ZsHwLvnptEhsH6Wj+n44A7rLLCaJ06uWgqV6fg==" saltValue="opAiaHZUAOtnkvew+1U8lw==" spinCount="100000" sheet="1" selectLockedCells="1"/>
  <autoFilter ref="A6:H6"/>
  <mergeCells count="9">
    <mergeCell ref="B14:B17"/>
    <mergeCell ref="H14:H17"/>
    <mergeCell ref="B18:B22"/>
    <mergeCell ref="H18:H22"/>
    <mergeCell ref="D2:H2"/>
    <mergeCell ref="D3:F3"/>
    <mergeCell ref="D4:F4"/>
    <mergeCell ref="B7:B13"/>
    <mergeCell ref="H7:H13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5"/>
  <sheetViews>
    <sheetView showGridLines="0" zoomScaleNormal="100" workbookViewId="0">
      <selection activeCell="J19" sqref="J1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17" t="s">
        <v>169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146</v>
      </c>
      <c r="H55" s="115">
        <f>+H54*0.22</f>
        <v>0</v>
      </c>
      <c r="I55" s="4"/>
      <c r="J55" s="4"/>
    </row>
    <row r="56" spans="1:12" x14ac:dyDescent="0.2">
      <c r="A56" s="14"/>
      <c r="B56" s="92"/>
      <c r="C56" s="18"/>
      <c r="D56" s="14"/>
      <c r="G56" s="113" t="s">
        <v>170</v>
      </c>
      <c r="H56" s="115">
        <f>+H54+H55</f>
        <v>0</v>
      </c>
      <c r="I56" s="4"/>
      <c r="J56" s="4"/>
    </row>
    <row r="57" spans="1:12" ht="13.5" thickBot="1" x14ac:dyDescent="0.25">
      <c r="A57" s="14"/>
      <c r="B57" s="92"/>
      <c r="C57" s="18"/>
      <c r="D57" s="14"/>
      <c r="G57" s="116" t="s">
        <v>148</v>
      </c>
      <c r="H57" s="156"/>
      <c r="I57" s="4"/>
      <c r="J57" s="4"/>
    </row>
    <row r="58" spans="1:12" x14ac:dyDescent="0.2">
      <c r="A58" s="8"/>
      <c r="B58" s="93"/>
      <c r="C58" s="19"/>
      <c r="D58" s="8"/>
      <c r="G58" s="8"/>
      <c r="H58" s="8"/>
      <c r="I58" s="4"/>
      <c r="J58" s="4"/>
    </row>
    <row r="59" spans="1:12" x14ac:dyDescent="0.2">
      <c r="A59" s="8"/>
      <c r="B59" s="93"/>
      <c r="C59" s="19"/>
      <c r="D59" s="8"/>
      <c r="G59" s="8"/>
      <c r="H59" s="8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</sheetData>
  <sheetProtection selectLockedCells="1"/>
  <autoFilter ref="A6:H6"/>
  <mergeCells count="20">
    <mergeCell ref="B13:B18"/>
    <mergeCell ref="H13:H18"/>
    <mergeCell ref="D2:H2"/>
    <mergeCell ref="D3:F3"/>
    <mergeCell ref="D4:F4"/>
    <mergeCell ref="B7:B12"/>
    <mergeCell ref="H7:H12"/>
    <mergeCell ref="B48:B53"/>
    <mergeCell ref="H48:H53"/>
    <mergeCell ref="B19:B26"/>
    <mergeCell ref="H19:H26"/>
    <mergeCell ref="B27:B29"/>
    <mergeCell ref="H27:H29"/>
    <mergeCell ref="B30:B32"/>
    <mergeCell ref="H30:H32"/>
    <mergeCell ref="B33:B36"/>
    <mergeCell ref="H33:H36"/>
    <mergeCell ref="B37:B47"/>
    <mergeCell ref="H37:H43"/>
    <mergeCell ref="H44:H47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4"/>
  <sheetViews>
    <sheetView showGridLines="0" zoomScale="85" zoomScaleNormal="85" workbookViewId="0">
      <selection activeCell="F49" sqref="F4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8.4257812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84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171</v>
      </c>
      <c r="E4" s="202"/>
      <c r="F4" s="202"/>
      <c r="G4" s="167" t="s">
        <v>208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157" t="s">
        <v>0</v>
      </c>
      <c r="B6" s="159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60" t="s">
        <v>7</v>
      </c>
      <c r="I6" s="2"/>
      <c r="J6" s="2"/>
    </row>
    <row r="7" spans="1:10" ht="12.75" customHeight="1" x14ac:dyDescent="0.2">
      <c r="A7" s="55"/>
      <c r="B7" s="228" t="s">
        <v>201</v>
      </c>
      <c r="C7" s="102" t="s">
        <v>176</v>
      </c>
      <c r="D7" s="40"/>
      <c r="E7" s="41"/>
      <c r="F7" s="41"/>
      <c r="G7" s="103"/>
      <c r="H7" s="224">
        <f>+SUM(G8:G14)</f>
        <v>0</v>
      </c>
      <c r="I7" s="1"/>
      <c r="J7" s="1"/>
    </row>
    <row r="8" spans="1:10" ht="15" customHeight="1" x14ac:dyDescent="0.2">
      <c r="A8" s="55" t="s">
        <v>172</v>
      </c>
      <c r="B8" s="209"/>
      <c r="C8" s="26" t="s">
        <v>202</v>
      </c>
      <c r="D8" s="25" t="s">
        <v>10</v>
      </c>
      <c r="E8" s="138"/>
      <c r="F8" s="138"/>
      <c r="G8" s="72">
        <f>+F8*E8</f>
        <v>0</v>
      </c>
      <c r="H8" s="224"/>
      <c r="I8" s="1"/>
      <c r="J8" s="1"/>
    </row>
    <row r="9" spans="1:10" ht="15" customHeight="1" x14ac:dyDescent="0.2">
      <c r="A9" s="55" t="s">
        <v>173</v>
      </c>
      <c r="B9" s="209"/>
      <c r="C9" s="26" t="s">
        <v>211</v>
      </c>
      <c r="D9" s="25" t="s">
        <v>10</v>
      </c>
      <c r="E9" s="138"/>
      <c r="F9" s="138"/>
      <c r="G9" s="72">
        <f t="shared" ref="G9:G14" si="0">+F9*E9</f>
        <v>0</v>
      </c>
      <c r="H9" s="225"/>
      <c r="I9" s="1"/>
      <c r="J9" s="1"/>
    </row>
    <row r="10" spans="1:10" ht="15" customHeight="1" x14ac:dyDescent="0.2">
      <c r="A10" s="55" t="s">
        <v>174</v>
      </c>
      <c r="B10" s="209"/>
      <c r="C10" s="26" t="s">
        <v>206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ht="15" customHeight="1" x14ac:dyDescent="0.2">
      <c r="A11" s="55" t="s">
        <v>175</v>
      </c>
      <c r="B11" s="209"/>
      <c r="C11" s="26" t="s">
        <v>207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5" customHeight="1" x14ac:dyDescent="0.2">
      <c r="A12" s="55" t="s">
        <v>177</v>
      </c>
      <c r="B12" s="209"/>
      <c r="C12" s="26" t="s">
        <v>203</v>
      </c>
      <c r="D12" s="25" t="s">
        <v>10</v>
      </c>
      <c r="E12" s="138"/>
      <c r="F12" s="138"/>
      <c r="G12" s="72">
        <f t="shared" si="0"/>
        <v>0</v>
      </c>
      <c r="H12" s="225"/>
      <c r="I12" s="1"/>
      <c r="J12" s="1"/>
    </row>
    <row r="13" spans="1:10" ht="15" customHeight="1" x14ac:dyDescent="0.2">
      <c r="A13" s="55" t="s">
        <v>209</v>
      </c>
      <c r="B13" s="209"/>
      <c r="C13" s="26" t="s">
        <v>204</v>
      </c>
      <c r="D13" s="25" t="s">
        <v>10</v>
      </c>
      <c r="E13" s="138"/>
      <c r="F13" s="138"/>
      <c r="G13" s="72">
        <f t="shared" si="0"/>
        <v>0</v>
      </c>
      <c r="H13" s="225"/>
      <c r="I13" s="1"/>
      <c r="J13" s="1"/>
    </row>
    <row r="14" spans="1:10" ht="15.75" customHeight="1" thickBot="1" x14ac:dyDescent="0.25">
      <c r="A14" s="55" t="s">
        <v>210</v>
      </c>
      <c r="B14" s="210"/>
      <c r="C14" s="32" t="s">
        <v>205</v>
      </c>
      <c r="D14" s="31" t="s">
        <v>10</v>
      </c>
      <c r="E14" s="136"/>
      <c r="F14" s="136"/>
      <c r="G14" s="73">
        <f t="shared" si="0"/>
        <v>0</v>
      </c>
      <c r="H14" s="226"/>
      <c r="I14" s="1"/>
      <c r="J14" s="1"/>
    </row>
    <row r="15" spans="1:10" ht="12.75" customHeight="1" x14ac:dyDescent="0.2">
      <c r="A15" s="56"/>
      <c r="B15" s="203" t="s">
        <v>185</v>
      </c>
      <c r="C15" s="33" t="s">
        <v>183</v>
      </c>
      <c r="D15" s="35"/>
      <c r="E15" s="36"/>
      <c r="F15" s="36"/>
      <c r="G15" s="74"/>
      <c r="H15" s="205">
        <f>+SUM(G16:G23)</f>
        <v>0</v>
      </c>
      <c r="I15" s="1"/>
      <c r="J15" s="1"/>
    </row>
    <row r="16" spans="1:10" ht="15" customHeight="1" x14ac:dyDescent="0.2">
      <c r="A16" s="55" t="s">
        <v>178</v>
      </c>
      <c r="B16" s="193"/>
      <c r="C16" s="26" t="s">
        <v>212</v>
      </c>
      <c r="D16" s="25" t="s">
        <v>12</v>
      </c>
      <c r="E16" s="133"/>
      <c r="F16" s="133"/>
      <c r="G16" s="72">
        <f t="shared" ref="G16:G19" si="1">+F16*E16</f>
        <v>0</v>
      </c>
      <c r="H16" s="206"/>
      <c r="I16" s="1"/>
      <c r="J16" s="1"/>
    </row>
    <row r="17" spans="1:10" ht="15" customHeight="1" x14ac:dyDescent="0.2">
      <c r="A17" s="55" t="s">
        <v>179</v>
      </c>
      <c r="B17" s="193"/>
      <c r="C17" s="26" t="s">
        <v>213</v>
      </c>
      <c r="D17" s="25" t="s">
        <v>13</v>
      </c>
      <c r="E17" s="138"/>
      <c r="F17" s="138"/>
      <c r="G17" s="72">
        <f t="shared" si="1"/>
        <v>0</v>
      </c>
      <c r="H17" s="206"/>
      <c r="I17" s="1"/>
      <c r="J17" s="1"/>
    </row>
    <row r="18" spans="1:10" ht="15" customHeight="1" x14ac:dyDescent="0.2">
      <c r="A18" s="55" t="s">
        <v>180</v>
      </c>
      <c r="B18" s="193"/>
      <c r="C18" s="26" t="s">
        <v>200</v>
      </c>
      <c r="D18" s="25" t="s">
        <v>12</v>
      </c>
      <c r="E18" s="138"/>
      <c r="F18" s="138"/>
      <c r="G18" s="72">
        <f t="shared" si="1"/>
        <v>0</v>
      </c>
      <c r="H18" s="206"/>
      <c r="I18" s="1"/>
      <c r="J18" s="1"/>
    </row>
    <row r="19" spans="1:10" ht="15" customHeight="1" x14ac:dyDescent="0.2">
      <c r="A19" s="55" t="s">
        <v>181</v>
      </c>
      <c r="B19" s="193"/>
      <c r="C19" s="26" t="s">
        <v>214</v>
      </c>
      <c r="D19" s="25" t="s">
        <v>12</v>
      </c>
      <c r="E19" s="138"/>
      <c r="F19" s="138"/>
      <c r="G19" s="72">
        <f t="shared" si="1"/>
        <v>0</v>
      </c>
      <c r="H19" s="206"/>
      <c r="I19" s="1"/>
      <c r="J19" s="1"/>
    </row>
    <row r="20" spans="1:10" ht="15.75" customHeight="1" x14ac:dyDescent="0.2">
      <c r="A20" s="55" t="s">
        <v>182</v>
      </c>
      <c r="B20" s="193"/>
      <c r="C20" s="26" t="s">
        <v>215</v>
      </c>
      <c r="D20" s="25" t="s">
        <v>12</v>
      </c>
      <c r="E20" s="133"/>
      <c r="F20" s="168"/>
      <c r="G20" s="72">
        <f>+F20*E20</f>
        <v>0</v>
      </c>
      <c r="H20" s="206"/>
      <c r="I20" s="1"/>
      <c r="J20" s="1"/>
    </row>
    <row r="21" spans="1:10" ht="15.75" customHeight="1" x14ac:dyDescent="0.2">
      <c r="A21" s="55" t="s">
        <v>189</v>
      </c>
      <c r="B21" s="193"/>
      <c r="C21" s="26" t="s">
        <v>216</v>
      </c>
      <c r="D21" s="25" t="s">
        <v>12</v>
      </c>
      <c r="E21" s="133"/>
      <c r="F21" s="168"/>
      <c r="G21" s="72">
        <f>+F21*E21</f>
        <v>0</v>
      </c>
      <c r="H21" s="206"/>
      <c r="I21" s="1"/>
      <c r="J21" s="1"/>
    </row>
    <row r="22" spans="1:10" ht="15.75" customHeight="1" x14ac:dyDescent="0.2">
      <c r="A22" s="55" t="s">
        <v>219</v>
      </c>
      <c r="B22" s="193"/>
      <c r="C22" s="26" t="s">
        <v>218</v>
      </c>
      <c r="D22" s="25" t="s">
        <v>12</v>
      </c>
      <c r="E22" s="170"/>
      <c r="F22" s="171"/>
      <c r="G22" s="72">
        <f>+F22*E22</f>
        <v>0</v>
      </c>
      <c r="H22" s="206"/>
      <c r="I22" s="1"/>
      <c r="J22" s="1"/>
    </row>
    <row r="23" spans="1:10" ht="15.75" customHeight="1" thickBot="1" x14ac:dyDescent="0.25">
      <c r="A23" s="55" t="s">
        <v>227</v>
      </c>
      <c r="B23" s="204"/>
      <c r="C23" s="141" t="s">
        <v>220</v>
      </c>
      <c r="D23" s="142" t="s">
        <v>10</v>
      </c>
      <c r="E23" s="169"/>
      <c r="F23" s="139"/>
      <c r="G23" s="73">
        <f>+F23*E23</f>
        <v>0</v>
      </c>
      <c r="H23" s="207"/>
      <c r="I23" s="1"/>
      <c r="J23" s="1"/>
    </row>
    <row r="24" spans="1:10" x14ac:dyDescent="0.2">
      <c r="A24" s="61"/>
      <c r="B24" s="203" t="s">
        <v>217</v>
      </c>
      <c r="C24" s="33" t="s">
        <v>217</v>
      </c>
      <c r="D24" s="35"/>
      <c r="E24" s="30"/>
      <c r="F24" s="30"/>
      <c r="G24" s="75"/>
      <c r="H24" s="205">
        <f>+SUM(G25:G34)</f>
        <v>0</v>
      </c>
      <c r="I24" s="1"/>
      <c r="J24" s="1"/>
    </row>
    <row r="25" spans="1:10" ht="15" customHeight="1" x14ac:dyDescent="0.2">
      <c r="A25" s="55" t="s">
        <v>190</v>
      </c>
      <c r="B25" s="193"/>
      <c r="C25" s="26" t="s">
        <v>221</v>
      </c>
      <c r="D25" s="25" t="s">
        <v>12</v>
      </c>
      <c r="E25" s="133"/>
      <c r="F25" s="133"/>
      <c r="G25" s="76">
        <f>+F25*E25</f>
        <v>0</v>
      </c>
      <c r="H25" s="206"/>
      <c r="I25" s="1"/>
      <c r="J25" s="1"/>
    </row>
    <row r="26" spans="1:10" ht="12.6" customHeight="1" x14ac:dyDescent="0.2">
      <c r="A26" s="55" t="s">
        <v>191</v>
      </c>
      <c r="B26" s="193"/>
      <c r="C26" s="26" t="s">
        <v>222</v>
      </c>
      <c r="D26" s="25" t="s">
        <v>12</v>
      </c>
      <c r="E26" s="138"/>
      <c r="F26" s="138"/>
      <c r="G26" s="76">
        <f>+F26*E26</f>
        <v>0</v>
      </c>
      <c r="H26" s="206"/>
      <c r="I26" s="1"/>
      <c r="J26" s="1"/>
    </row>
    <row r="27" spans="1:10" ht="15" customHeight="1" x14ac:dyDescent="0.2">
      <c r="A27" s="55" t="s">
        <v>192</v>
      </c>
      <c r="B27" s="193"/>
      <c r="C27" s="26" t="s">
        <v>186</v>
      </c>
      <c r="D27" s="25" t="s">
        <v>12</v>
      </c>
      <c r="E27" s="138"/>
      <c r="F27" s="138"/>
      <c r="G27" s="76">
        <f>+F27*E27</f>
        <v>0</v>
      </c>
      <c r="H27" s="206"/>
      <c r="I27" s="1"/>
      <c r="J27" s="1"/>
    </row>
    <row r="28" spans="1:10" ht="15" customHeight="1" x14ac:dyDescent="0.2">
      <c r="A28" s="55" t="s">
        <v>193</v>
      </c>
      <c r="B28" s="193"/>
      <c r="C28" s="26" t="s">
        <v>187</v>
      </c>
      <c r="D28" s="25" t="s">
        <v>12</v>
      </c>
      <c r="E28" s="138"/>
      <c r="F28" s="138"/>
      <c r="G28" s="76">
        <f>+F28*E28</f>
        <v>0</v>
      </c>
      <c r="H28" s="206"/>
      <c r="I28" s="1"/>
      <c r="J28" s="1"/>
    </row>
    <row r="29" spans="1:10" ht="15" customHeight="1" x14ac:dyDescent="0.2">
      <c r="A29" s="55" t="s">
        <v>194</v>
      </c>
      <c r="B29" s="193"/>
      <c r="C29" s="26" t="s">
        <v>223</v>
      </c>
      <c r="D29" s="25" t="s">
        <v>13</v>
      </c>
      <c r="E29" s="138"/>
      <c r="F29" s="138"/>
      <c r="G29" s="76">
        <f>+F29*E29</f>
        <v>0</v>
      </c>
      <c r="H29" s="206"/>
      <c r="I29" s="1"/>
      <c r="J29" s="1"/>
    </row>
    <row r="30" spans="1:10" ht="15" customHeight="1" x14ac:dyDescent="0.2">
      <c r="A30" s="55" t="s">
        <v>195</v>
      </c>
      <c r="B30" s="193"/>
      <c r="C30" s="26" t="s">
        <v>224</v>
      </c>
      <c r="D30" s="25" t="s">
        <v>13</v>
      </c>
      <c r="E30" s="140"/>
      <c r="F30" s="140"/>
      <c r="G30" s="76">
        <f>+F30*E30</f>
        <v>0</v>
      </c>
      <c r="H30" s="206"/>
      <c r="I30" s="1"/>
      <c r="J30" s="1"/>
    </row>
    <row r="31" spans="1:10" ht="15" customHeight="1" x14ac:dyDescent="0.2">
      <c r="A31" s="55" t="s">
        <v>228</v>
      </c>
      <c r="B31" s="193"/>
      <c r="C31" s="26" t="s">
        <v>231</v>
      </c>
      <c r="D31" s="25" t="s">
        <v>13</v>
      </c>
      <c r="E31" s="140"/>
      <c r="F31" s="140"/>
      <c r="G31" s="76">
        <f>+F31*E31</f>
        <v>0</v>
      </c>
      <c r="H31" s="206"/>
      <c r="I31" s="1"/>
      <c r="J31" s="1"/>
    </row>
    <row r="32" spans="1:10" ht="15" customHeight="1" x14ac:dyDescent="0.2">
      <c r="A32" s="59" t="s">
        <v>229</v>
      </c>
      <c r="B32" s="193"/>
      <c r="C32" s="26" t="s">
        <v>225</v>
      </c>
      <c r="D32" s="25" t="s">
        <v>13</v>
      </c>
      <c r="E32" s="140"/>
      <c r="F32" s="140"/>
      <c r="G32" s="162">
        <f>+F32*E32</f>
        <v>0</v>
      </c>
      <c r="H32" s="206"/>
      <c r="I32" s="1"/>
      <c r="J32" s="1"/>
    </row>
    <row r="33" spans="1:10" ht="15" customHeight="1" x14ac:dyDescent="0.2">
      <c r="A33" s="166" t="s">
        <v>230</v>
      </c>
      <c r="B33" s="193"/>
      <c r="C33" s="26" t="s">
        <v>188</v>
      </c>
      <c r="D33" s="25" t="s">
        <v>13</v>
      </c>
      <c r="E33" s="140"/>
      <c r="F33" s="140"/>
      <c r="G33" s="76">
        <f>+F33*E33</f>
        <v>0</v>
      </c>
      <c r="H33" s="206"/>
      <c r="I33" s="1"/>
      <c r="J33" s="1"/>
    </row>
    <row r="34" spans="1:10" ht="15.75" customHeight="1" thickBot="1" x14ac:dyDescent="0.25">
      <c r="A34" s="31" t="s">
        <v>232</v>
      </c>
      <c r="B34" s="204"/>
      <c r="C34" s="26" t="s">
        <v>226</v>
      </c>
      <c r="D34" s="172" t="s">
        <v>11</v>
      </c>
      <c r="E34" s="136"/>
      <c r="F34" s="136"/>
      <c r="G34" s="77">
        <f>+F34*E34</f>
        <v>0</v>
      </c>
      <c r="H34" s="207"/>
      <c r="I34" s="1"/>
      <c r="J34" s="1"/>
    </row>
    <row r="35" spans="1:10" x14ac:dyDescent="0.2">
      <c r="A35" s="173"/>
      <c r="B35" s="203" t="s">
        <v>252</v>
      </c>
      <c r="C35" s="37" t="s">
        <v>196</v>
      </c>
      <c r="D35" s="35"/>
      <c r="E35" s="152"/>
      <c r="F35" s="152"/>
      <c r="G35" s="174"/>
      <c r="H35" s="211">
        <f>SUM(G36:G43)</f>
        <v>0</v>
      </c>
      <c r="I35" s="1"/>
      <c r="J35" s="1"/>
    </row>
    <row r="36" spans="1:10" ht="12.75" customHeight="1" x14ac:dyDescent="0.2">
      <c r="A36" s="55" t="s">
        <v>233</v>
      </c>
      <c r="B36" s="193"/>
      <c r="C36" s="26" t="s">
        <v>199</v>
      </c>
      <c r="D36" s="25" t="s">
        <v>184</v>
      </c>
      <c r="E36" s="138"/>
      <c r="F36" s="138"/>
      <c r="G36" s="76">
        <f t="shared" ref="G34:G37" si="2">+F36*E36</f>
        <v>0</v>
      </c>
      <c r="H36" s="195"/>
      <c r="I36" s="1"/>
      <c r="J36" s="1"/>
    </row>
    <row r="37" spans="1:10" ht="15" customHeight="1" x14ac:dyDescent="0.2">
      <c r="A37" s="55" t="s">
        <v>234</v>
      </c>
      <c r="B37" s="193"/>
      <c r="C37" s="26" t="s">
        <v>237</v>
      </c>
      <c r="D37" s="25" t="s">
        <v>13</v>
      </c>
      <c r="E37" s="138"/>
      <c r="F37" s="138"/>
      <c r="G37" s="76">
        <f t="shared" si="2"/>
        <v>0</v>
      </c>
      <c r="H37" s="195"/>
      <c r="I37" s="1"/>
      <c r="J37" s="1"/>
    </row>
    <row r="38" spans="1:10" ht="15" customHeight="1" x14ac:dyDescent="0.2">
      <c r="A38" s="55" t="s">
        <v>235</v>
      </c>
      <c r="B38" s="193"/>
      <c r="C38" s="26" t="s">
        <v>238</v>
      </c>
      <c r="D38" s="25" t="s">
        <v>13</v>
      </c>
      <c r="E38" s="138"/>
      <c r="F38" s="138"/>
      <c r="G38" s="76">
        <f t="shared" ref="G38:G41" si="3">+F38*E38</f>
        <v>0</v>
      </c>
      <c r="H38" s="195"/>
      <c r="I38" s="1"/>
      <c r="J38" s="1"/>
    </row>
    <row r="39" spans="1:10" ht="15" customHeight="1" x14ac:dyDescent="0.2">
      <c r="A39" s="55" t="s">
        <v>240</v>
      </c>
      <c r="B39" s="193"/>
      <c r="C39" s="26" t="s">
        <v>239</v>
      </c>
      <c r="D39" s="25" t="s">
        <v>13</v>
      </c>
      <c r="E39" s="138"/>
      <c r="F39" s="138"/>
      <c r="G39" s="76">
        <f t="shared" si="3"/>
        <v>0</v>
      </c>
      <c r="H39" s="195"/>
      <c r="I39" s="1"/>
      <c r="J39" s="1"/>
    </row>
    <row r="40" spans="1:10" ht="12.75" customHeight="1" x14ac:dyDescent="0.2">
      <c r="A40" s="55" t="s">
        <v>241</v>
      </c>
      <c r="B40" s="193"/>
      <c r="C40" s="26" t="s">
        <v>236</v>
      </c>
      <c r="D40" s="25" t="s">
        <v>11</v>
      </c>
      <c r="E40" s="133"/>
      <c r="F40" s="133"/>
      <c r="G40" s="76">
        <f t="shared" si="3"/>
        <v>0</v>
      </c>
      <c r="H40" s="195"/>
      <c r="I40" s="1"/>
      <c r="J40" s="1"/>
    </row>
    <row r="41" spans="1:10" ht="15" customHeight="1" x14ac:dyDescent="0.2">
      <c r="A41" s="55" t="s">
        <v>242</v>
      </c>
      <c r="B41" s="193"/>
      <c r="C41" s="26" t="s">
        <v>197</v>
      </c>
      <c r="D41" s="173" t="s">
        <v>13</v>
      </c>
      <c r="E41" s="138"/>
      <c r="F41" s="138"/>
      <c r="G41" s="76">
        <f t="shared" si="3"/>
        <v>0</v>
      </c>
      <c r="H41" s="195"/>
      <c r="I41" s="1"/>
      <c r="J41" s="1"/>
    </row>
    <row r="42" spans="1:10" ht="15" customHeight="1" x14ac:dyDescent="0.2">
      <c r="A42" s="55" t="s">
        <v>243</v>
      </c>
      <c r="B42" s="193"/>
      <c r="C42" s="26" t="s">
        <v>198</v>
      </c>
      <c r="D42" s="25" t="s">
        <v>13</v>
      </c>
      <c r="E42" s="133"/>
      <c r="F42" s="133"/>
      <c r="G42" s="76">
        <f t="shared" ref="G42:G50" si="4">+F42*E42</f>
        <v>0</v>
      </c>
      <c r="H42" s="195"/>
      <c r="I42" s="1"/>
      <c r="J42" s="1"/>
    </row>
    <row r="43" spans="1:10" ht="15.75" customHeight="1" thickBot="1" x14ac:dyDescent="0.25">
      <c r="A43" s="175" t="s">
        <v>244</v>
      </c>
      <c r="B43" s="204"/>
      <c r="C43" s="32" t="s">
        <v>226</v>
      </c>
      <c r="D43" s="172" t="s">
        <v>11</v>
      </c>
      <c r="E43" s="136"/>
      <c r="F43" s="136"/>
      <c r="G43" s="77">
        <f t="shared" si="4"/>
        <v>0</v>
      </c>
      <c r="H43" s="227"/>
      <c r="I43" s="1"/>
      <c r="J43" s="1"/>
    </row>
    <row r="44" spans="1:10" x14ac:dyDescent="0.2">
      <c r="A44" s="64"/>
      <c r="B44" s="208" t="s">
        <v>259</v>
      </c>
      <c r="C44" s="22" t="s">
        <v>245</v>
      </c>
      <c r="D44" s="23"/>
      <c r="E44" s="163"/>
      <c r="F44" s="164"/>
      <c r="G44" s="165"/>
      <c r="H44" s="211">
        <f>SUM(G45:G50)</f>
        <v>0</v>
      </c>
      <c r="I44" s="1"/>
      <c r="J44" s="1"/>
    </row>
    <row r="45" spans="1:10" x14ac:dyDescent="0.2">
      <c r="A45" s="53" t="s">
        <v>253</v>
      </c>
      <c r="B45" s="199"/>
      <c r="C45" s="16" t="s">
        <v>246</v>
      </c>
      <c r="D45" s="11" t="s">
        <v>247</v>
      </c>
      <c r="E45" s="143"/>
      <c r="F45" s="143"/>
      <c r="G45" s="177">
        <f t="shared" si="4"/>
        <v>0</v>
      </c>
      <c r="H45" s="195"/>
      <c r="I45" s="1"/>
      <c r="J45" s="1"/>
    </row>
    <row r="46" spans="1:10" x14ac:dyDescent="0.2">
      <c r="A46" s="53" t="s">
        <v>254</v>
      </c>
      <c r="B46" s="199"/>
      <c r="C46" s="16" t="s">
        <v>248</v>
      </c>
      <c r="D46" s="11" t="s">
        <v>13</v>
      </c>
      <c r="E46" s="143"/>
      <c r="F46" s="143"/>
      <c r="G46" s="177">
        <f t="shared" si="4"/>
        <v>0</v>
      </c>
      <c r="H46" s="195"/>
      <c r="I46" s="1"/>
      <c r="J46" s="1"/>
    </row>
    <row r="47" spans="1:10" x14ac:dyDescent="0.2">
      <c r="A47" s="53" t="s">
        <v>255</v>
      </c>
      <c r="B47" s="199"/>
      <c r="C47" s="16" t="s">
        <v>249</v>
      </c>
      <c r="D47" s="13" t="s">
        <v>11</v>
      </c>
      <c r="E47" s="143"/>
      <c r="F47" s="143"/>
      <c r="G47" s="177">
        <f t="shared" si="4"/>
        <v>0</v>
      </c>
      <c r="H47" s="195"/>
      <c r="I47" s="1"/>
      <c r="J47" s="1"/>
    </row>
    <row r="48" spans="1:10" x14ac:dyDescent="0.2">
      <c r="A48" s="53" t="s">
        <v>256</v>
      </c>
      <c r="B48" s="199"/>
      <c r="C48" s="16" t="s">
        <v>250</v>
      </c>
      <c r="D48" s="11" t="s">
        <v>12</v>
      </c>
      <c r="E48" s="143"/>
      <c r="F48" s="143"/>
      <c r="G48" s="177">
        <f t="shared" si="4"/>
        <v>0</v>
      </c>
      <c r="H48" s="195"/>
      <c r="I48" s="1"/>
      <c r="J48" s="1"/>
    </row>
    <row r="49" spans="1:10" x14ac:dyDescent="0.2">
      <c r="A49" s="53" t="s">
        <v>257</v>
      </c>
      <c r="B49" s="199"/>
      <c r="C49" s="16" t="s">
        <v>251</v>
      </c>
      <c r="D49" s="11" t="s">
        <v>13</v>
      </c>
      <c r="E49" s="143"/>
      <c r="F49" s="143"/>
      <c r="G49" s="177">
        <f t="shared" si="4"/>
        <v>0</v>
      </c>
      <c r="H49" s="195"/>
      <c r="I49" s="1"/>
      <c r="J49" s="1"/>
    </row>
    <row r="50" spans="1:10" ht="13.5" thickBot="1" x14ac:dyDescent="0.25">
      <c r="A50" s="54" t="s">
        <v>258</v>
      </c>
      <c r="B50" s="200"/>
      <c r="C50" s="44" t="s">
        <v>51</v>
      </c>
      <c r="D50" s="48" t="s">
        <v>11</v>
      </c>
      <c r="E50" s="143"/>
      <c r="F50" s="143"/>
      <c r="G50" s="178">
        <f t="shared" si="4"/>
        <v>0</v>
      </c>
      <c r="H50" s="227"/>
      <c r="I50" s="1"/>
      <c r="J50" s="1"/>
    </row>
    <row r="51" spans="1:10" x14ac:dyDescent="0.2">
      <c r="A51" s="14"/>
      <c r="B51" s="91"/>
      <c r="C51" s="29"/>
      <c r="D51" s="28"/>
      <c r="G51" s="111" t="s">
        <v>143</v>
      </c>
      <c r="H51" s="112">
        <f>SUM(H7:H50)</f>
        <v>0</v>
      </c>
      <c r="I51" s="4"/>
      <c r="J51" s="4"/>
    </row>
    <row r="52" spans="1:10" x14ac:dyDescent="0.2">
      <c r="A52" s="14"/>
      <c r="B52" s="92"/>
      <c r="C52" s="18"/>
      <c r="D52" s="14"/>
      <c r="G52" s="113" t="s">
        <v>146</v>
      </c>
      <c r="H52" s="115">
        <f>+H51*0.22</f>
        <v>0</v>
      </c>
      <c r="I52" s="4"/>
      <c r="J52" s="4"/>
    </row>
    <row r="53" spans="1:10" x14ac:dyDescent="0.2">
      <c r="A53" s="14"/>
      <c r="B53" s="92"/>
      <c r="C53" s="18"/>
      <c r="D53" s="14"/>
      <c r="G53" s="113" t="s">
        <v>170</v>
      </c>
      <c r="H53" s="115">
        <f>+H52+H51</f>
        <v>0</v>
      </c>
      <c r="I53" s="4"/>
      <c r="J53" s="4"/>
    </row>
    <row r="54" spans="1:10" ht="13.5" thickBot="1" x14ac:dyDescent="0.25">
      <c r="A54" s="14"/>
      <c r="B54" s="92"/>
      <c r="C54" s="18"/>
      <c r="D54" s="14"/>
      <c r="G54" s="116" t="s">
        <v>148</v>
      </c>
      <c r="H54" s="156"/>
      <c r="I54" s="4"/>
      <c r="J54" s="4"/>
    </row>
    <row r="55" spans="1:10" x14ac:dyDescent="0.2">
      <c r="A55" s="14"/>
      <c r="B55" s="92"/>
      <c r="C55" s="18"/>
      <c r="D55" s="14"/>
      <c r="G55" s="8"/>
      <c r="H55" s="176"/>
      <c r="I55" s="4"/>
      <c r="J55" s="4"/>
    </row>
    <row r="56" spans="1:10" x14ac:dyDescent="0.2">
      <c r="A56" s="14"/>
      <c r="B56" s="92"/>
      <c r="C56" s="18"/>
      <c r="D56" s="14"/>
      <c r="G56" s="8"/>
      <c r="H56" s="8"/>
      <c r="I56" s="4"/>
      <c r="J56" s="4"/>
    </row>
    <row r="57" spans="1:10" x14ac:dyDescent="0.2">
      <c r="A57" s="8"/>
      <c r="B57" s="93"/>
      <c r="C57" s="19"/>
      <c r="D57" s="8"/>
      <c r="G57" s="8"/>
      <c r="H57" s="8"/>
      <c r="I57" s="4"/>
      <c r="J57" s="4"/>
    </row>
    <row r="58" spans="1:10" x14ac:dyDescent="0.2">
      <c r="A58" s="8"/>
      <c r="B58" s="93"/>
      <c r="C58" s="19"/>
      <c r="D58" s="8"/>
      <c r="G58" s="8"/>
      <c r="H58" s="8"/>
      <c r="I58" s="4"/>
      <c r="J58" s="4"/>
    </row>
    <row r="59" spans="1:10" x14ac:dyDescent="0.2">
      <c r="A59" s="8"/>
      <c r="B59" s="93"/>
      <c r="C59" s="19"/>
      <c r="D59" s="8"/>
      <c r="H59" s="8"/>
      <c r="I59" s="4"/>
      <c r="J59" s="4"/>
    </row>
    <row r="60" spans="1:10" x14ac:dyDescent="0.2">
      <c r="A60" s="8"/>
      <c r="B60" s="93"/>
      <c r="C60" s="19"/>
      <c r="D60" s="8"/>
      <c r="G60" s="8"/>
      <c r="H60" s="8"/>
      <c r="I60" s="4"/>
      <c r="J60" s="4"/>
    </row>
    <row r="61" spans="1:10" x14ac:dyDescent="0.2">
      <c r="A61" s="8"/>
      <c r="B61" s="93"/>
      <c r="C61" s="19"/>
      <c r="D61" s="8"/>
      <c r="G61" s="8"/>
      <c r="H61" s="8"/>
      <c r="I61" s="4"/>
      <c r="J61" s="4"/>
    </row>
    <row r="62" spans="1:10" x14ac:dyDescent="0.2">
      <c r="A62" s="8"/>
      <c r="B62" s="93"/>
      <c r="C62" s="19"/>
      <c r="D62" s="8"/>
      <c r="G62" s="8"/>
      <c r="H62" s="8"/>
      <c r="I62" s="4"/>
      <c r="J62" s="4"/>
    </row>
    <row r="63" spans="1:10" x14ac:dyDescent="0.2">
      <c r="A63" s="8"/>
      <c r="B63" s="93"/>
      <c r="C63" s="19"/>
      <c r="D63" s="8"/>
      <c r="G63" s="8"/>
      <c r="H63" s="8"/>
      <c r="I63" s="4"/>
      <c r="J63" s="4"/>
    </row>
    <row r="64" spans="1:10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H83" s="8"/>
      <c r="I83" s="4"/>
      <c r="J83" s="4"/>
    </row>
    <row r="84" spans="1:10" x14ac:dyDescent="0.2">
      <c r="A84" s="8"/>
      <c r="B84" s="93"/>
      <c r="C84" s="19"/>
      <c r="D84" s="8"/>
      <c r="I84" s="4"/>
      <c r="J84" s="4"/>
    </row>
  </sheetData>
  <sheetProtection algorithmName="SHA-512" hashValue="r4K7bqtGZfqHmzaQFqTlt/iRCenVxZJ23vgmZIDFz8lDGxyrruBR6C4AKOLOIH0AWBVFuP4TUZLx2HjXzGYhZA==" saltValue="ksZ6Q8GHqwvM6rLuOlxPOA==" spinCount="100000" sheet="1" selectLockedCells="1"/>
  <autoFilter ref="A6:H6"/>
  <mergeCells count="13">
    <mergeCell ref="B15:B23"/>
    <mergeCell ref="H15:H23"/>
    <mergeCell ref="D2:H2"/>
    <mergeCell ref="D3:F3"/>
    <mergeCell ref="D4:F4"/>
    <mergeCell ref="B7:B14"/>
    <mergeCell ref="H7:H14"/>
    <mergeCell ref="B44:B50"/>
    <mergeCell ref="H44:H50"/>
    <mergeCell ref="H24:H34"/>
    <mergeCell ref="H35:H43"/>
    <mergeCell ref="B24:B34"/>
    <mergeCell ref="B35:B43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topLeftCell="C1" zoomScaleNormal="100" workbookViewId="0">
      <selection activeCell="H58" sqref="H58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88"/>
      <c r="D3" s="202" t="s">
        <v>136</v>
      </c>
      <c r="E3" s="202"/>
      <c r="F3" s="202"/>
      <c r="G3" s="110" t="s">
        <v>270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139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58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53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si="0"/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0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0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0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0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si="0"/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0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187">
        <f t="shared" si="0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0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0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0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0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si="0"/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0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si="0"/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0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>
        <f t="shared" si="0"/>
        <v>0</v>
      </c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si="0"/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0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0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0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0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0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0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0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0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>
        <f t="shared" si="0"/>
        <v>0</v>
      </c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0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0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0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0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0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0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0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0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28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+H56*0.022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5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+rs0g5+Uj2aUKeqkL48zCly9UHPQRdpQY6BupiWZ5jLmCjUBlz7F2Lt9Gv8bm90KiKG5LxmeAcEVgqTCWyJ3ZQ==" saltValue="RSvE6K62jqHqFDUNNr+XrA==" spinCount="100000" sheet="1" selectLockedCells="1"/>
  <autoFilter ref="A6:H6"/>
  <mergeCells count="20">
    <mergeCell ref="D2:H2"/>
    <mergeCell ref="D3:F3"/>
    <mergeCell ref="D4:F4"/>
    <mergeCell ref="H7:H12"/>
    <mergeCell ref="B7:B12"/>
    <mergeCell ref="B27:B29"/>
    <mergeCell ref="H27:H29"/>
    <mergeCell ref="B30:B32"/>
    <mergeCell ref="H30:H32"/>
    <mergeCell ref="B13:B18"/>
    <mergeCell ref="H13:H18"/>
    <mergeCell ref="H19:H26"/>
    <mergeCell ref="B19:B26"/>
    <mergeCell ref="H48:H53"/>
    <mergeCell ref="B48:B53"/>
    <mergeCell ref="B37:B47"/>
    <mergeCell ref="B33:B36"/>
    <mergeCell ref="H33:H36"/>
    <mergeCell ref="H37:H43"/>
    <mergeCell ref="H44:H47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C67" sqref="C67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10" t="s">
        <v>137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17" t="s">
        <v>151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53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si="0"/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0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0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0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0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si="0"/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0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0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0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0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0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0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si="0"/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0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si="0"/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0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>
        <f t="shared" si="0"/>
        <v>0</v>
      </c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si="0"/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0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0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0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0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0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0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0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0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>
        <f t="shared" si="0"/>
        <v>0</v>
      </c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0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0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0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0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0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0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0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0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/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+H56*0.022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H59" sqref="H5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142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>
        <f t="shared" si="5"/>
        <v>0</v>
      </c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13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+H56*0.022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o5N4VE6SUIHtLLhCYU78o712pPxpcsqoTRY6i5w6gF/jmL59RyjmyiJX0VmYqNsspVnaW3KCzOVL9WGh1yc8qQ==" saltValue="UdxR9roNwXmzHOCBBGad7Q==" spinCount="100000" sheet="1" selectLockedCells="1"/>
  <autoFilter ref="A6:H6"/>
  <mergeCells count="20">
    <mergeCell ref="B48:B53"/>
    <mergeCell ref="H48:H53"/>
    <mergeCell ref="B33:B36"/>
    <mergeCell ref="H33:H36"/>
    <mergeCell ref="B37:B47"/>
    <mergeCell ref="H37:H43"/>
    <mergeCell ref="H44:H47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C67" sqref="C67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152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>
        <f t="shared" si="5"/>
        <v>0</v>
      </c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/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+H56*0.022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C67" sqref="C67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17" t="s">
        <v>153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>
        <f t="shared" si="5"/>
        <v>0</v>
      </c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/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+H56*0.022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topLeftCell="B1" zoomScaleNormal="100" workbookViewId="0">
      <selection activeCell="H59" sqref="H5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141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187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9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g9Qe/TrmB3GyiXjxfBNOd+bcajI80BeI2aj51RGou4ych1FmA2bCfudwxNb7omyq4dWtjUQ07B+O30FZv7EU6Q==" saltValue="3/qOPgDY/Th6t3voTtU2AQ==" spinCount="100000" sheet="1"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topLeftCell="B1" zoomScaleNormal="100" workbookViewId="0">
      <selection activeCell="C67" sqref="C67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154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/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H63" sqref="H63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17" t="s">
        <v>155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1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3Va1T0WTMtJXblm+tPJHNUTurkgXVovoZ1f422Dj71x5XnFI8xuhlR/r5ocHjTV1G9QRtpqohfL0UPorfCOXtQ==" saltValue="vaVTczWFl7lOrU5hEuMh/w==" spinCount="100000" sheet="1" selectLockedCells="1"/>
  <autoFilter ref="A6:H6"/>
  <mergeCells count="20">
    <mergeCell ref="B48:B53"/>
    <mergeCell ref="H48:H53"/>
    <mergeCell ref="B33:B36"/>
    <mergeCell ref="H33:H36"/>
    <mergeCell ref="B37:B47"/>
    <mergeCell ref="H37:H43"/>
    <mergeCell ref="H44:H47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H59" sqref="H5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140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2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lqGQFCQRzGyhqI2SHSMhegsAihNMrj3/+Qbevbs066c2uMgNnOYk6gCG3lfT6tP+SaiLb7Va6mFOwaNBvCaJpg==" saltValue="DPOFhLvzCcpHzcsEmfKekA==" spinCount="100000" sheet="1" selectLockedCells="1"/>
  <autoFilter ref="A6:H6"/>
  <mergeCells count="20">
    <mergeCell ref="B48:B53"/>
    <mergeCell ref="H48:H53"/>
    <mergeCell ref="B33:B36"/>
    <mergeCell ref="H33:H36"/>
    <mergeCell ref="B37:B47"/>
    <mergeCell ref="H37:H43"/>
    <mergeCell ref="H44:H47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C67" sqref="C67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09" t="s">
        <v>156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/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showGridLines="0" zoomScaleNormal="100" workbookViewId="0">
      <selection activeCell="H59" sqref="H59"/>
    </sheetView>
  </sheetViews>
  <sheetFormatPr baseColWidth="10" defaultRowHeight="12.75" x14ac:dyDescent="0.2"/>
  <cols>
    <col min="1" max="1" width="10.28515625" style="9" customWidth="1"/>
    <col min="2" max="2" width="10.140625" style="90" customWidth="1"/>
    <col min="3" max="3" width="56.85546875" style="20" customWidth="1"/>
    <col min="4" max="4" width="11.85546875" style="9" customWidth="1"/>
    <col min="5" max="6" width="11.85546875" style="8" customWidth="1"/>
    <col min="7" max="7" width="34.28515625" style="9" customWidth="1"/>
    <col min="8" max="8" width="13" style="9" customWidth="1"/>
    <col min="9" max="9" width="10.140625" style="5" customWidth="1"/>
    <col min="10" max="10" width="50.85546875" style="5" bestFit="1" customWidth="1"/>
    <col min="11" max="16384" width="11.42578125" style="3"/>
  </cols>
  <sheetData>
    <row r="2" spans="1:10" ht="12.75" customHeight="1" x14ac:dyDescent="0.2">
      <c r="A2" s="106" t="s">
        <v>127</v>
      </c>
      <c r="B2" s="107"/>
      <c r="C2" s="107"/>
      <c r="D2" s="202" t="s">
        <v>149</v>
      </c>
      <c r="E2" s="202"/>
      <c r="F2" s="202"/>
      <c r="G2" s="202"/>
      <c r="H2" s="202"/>
    </row>
    <row r="3" spans="1:10" x14ac:dyDescent="0.2">
      <c r="A3" s="104"/>
      <c r="B3" s="105"/>
      <c r="C3" s="105"/>
      <c r="D3" s="202" t="s">
        <v>136</v>
      </c>
      <c r="E3" s="202"/>
      <c r="F3" s="202"/>
      <c r="G3" s="108" t="str">
        <f>+'1 DORM. '!G3</f>
        <v xml:space="preserve"> 277/023</v>
      </c>
      <c r="H3" s="106"/>
    </row>
    <row r="4" spans="1:10" ht="12.75" customHeight="1" x14ac:dyDescent="0.2">
      <c r="A4" s="104"/>
      <c r="B4" s="105"/>
      <c r="C4" s="105"/>
      <c r="D4" s="202" t="s">
        <v>138</v>
      </c>
      <c r="E4" s="202"/>
      <c r="F4" s="202"/>
      <c r="G4" s="117" t="s">
        <v>268</v>
      </c>
      <c r="H4" s="10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</row>
    <row r="6" spans="1:10" ht="26.25" thickBot="1" x14ac:dyDescent="0.25">
      <c r="A6" s="94" t="s">
        <v>0</v>
      </c>
      <c r="B6" s="95" t="s">
        <v>1</v>
      </c>
      <c r="C6" s="96" t="s">
        <v>2</v>
      </c>
      <c r="D6" s="97" t="s">
        <v>3</v>
      </c>
      <c r="E6" s="98" t="s">
        <v>4</v>
      </c>
      <c r="F6" s="98" t="s">
        <v>5</v>
      </c>
      <c r="G6" s="99" t="s">
        <v>6</v>
      </c>
      <c r="H6" s="100" t="s">
        <v>7</v>
      </c>
      <c r="I6" s="2"/>
      <c r="J6" s="2"/>
    </row>
    <row r="7" spans="1:10" x14ac:dyDescent="0.2">
      <c r="A7" s="55"/>
      <c r="B7" s="222" t="s">
        <v>33</v>
      </c>
      <c r="C7" s="102" t="s">
        <v>33</v>
      </c>
      <c r="D7" s="40"/>
      <c r="E7" s="41"/>
      <c r="F7" s="41"/>
      <c r="G7" s="103"/>
      <c r="H7" s="224">
        <f>+SUM(G8:G12)</f>
        <v>0</v>
      </c>
      <c r="I7" s="1"/>
      <c r="J7" s="1"/>
    </row>
    <row r="8" spans="1:10" x14ac:dyDescent="0.2">
      <c r="A8" s="55" t="s">
        <v>72</v>
      </c>
      <c r="B8" s="222"/>
      <c r="C8" s="26" t="s">
        <v>167</v>
      </c>
      <c r="D8" s="25" t="s">
        <v>10</v>
      </c>
      <c r="E8" s="138"/>
      <c r="F8" s="138"/>
      <c r="G8" s="72">
        <f t="shared" ref="G8:G12" si="0">+F8*E8</f>
        <v>0</v>
      </c>
      <c r="H8" s="224"/>
      <c r="I8" s="1"/>
      <c r="J8" s="1"/>
    </row>
    <row r="9" spans="1:10" x14ac:dyDescent="0.2">
      <c r="A9" s="55" t="s">
        <v>73</v>
      </c>
      <c r="B9" s="222"/>
      <c r="C9" s="26" t="s">
        <v>36</v>
      </c>
      <c r="D9" s="25" t="s">
        <v>10</v>
      </c>
      <c r="E9" s="138"/>
      <c r="F9" s="138"/>
      <c r="G9" s="72">
        <f t="shared" si="0"/>
        <v>0</v>
      </c>
      <c r="H9" s="225"/>
      <c r="I9" s="1"/>
      <c r="J9" s="1"/>
    </row>
    <row r="10" spans="1:10" x14ac:dyDescent="0.2">
      <c r="A10" s="53" t="s">
        <v>74</v>
      </c>
      <c r="B10" s="222"/>
      <c r="C10" s="26" t="s">
        <v>37</v>
      </c>
      <c r="D10" s="25" t="s">
        <v>10</v>
      </c>
      <c r="E10" s="138"/>
      <c r="F10" s="138"/>
      <c r="G10" s="72">
        <f t="shared" si="0"/>
        <v>0</v>
      </c>
      <c r="H10" s="225"/>
      <c r="I10" s="1"/>
      <c r="J10" s="1"/>
    </row>
    <row r="11" spans="1:10" x14ac:dyDescent="0.2">
      <c r="A11" s="53" t="s">
        <v>75</v>
      </c>
      <c r="B11" s="222"/>
      <c r="C11" s="26" t="s">
        <v>14</v>
      </c>
      <c r="D11" s="25" t="s">
        <v>10</v>
      </c>
      <c r="E11" s="138"/>
      <c r="F11" s="138"/>
      <c r="G11" s="72">
        <f t="shared" si="0"/>
        <v>0</v>
      </c>
      <c r="H11" s="225"/>
      <c r="I11" s="1"/>
      <c r="J11" s="1"/>
    </row>
    <row r="12" spans="1:10" ht="13.5" thickBot="1" x14ac:dyDescent="0.25">
      <c r="A12" s="53" t="s">
        <v>168</v>
      </c>
      <c r="B12" s="223"/>
      <c r="C12" s="32" t="s">
        <v>38</v>
      </c>
      <c r="D12" s="31" t="s">
        <v>10</v>
      </c>
      <c r="E12" s="136"/>
      <c r="F12" s="136"/>
      <c r="G12" s="73">
        <f t="shared" si="0"/>
        <v>0</v>
      </c>
      <c r="H12" s="226"/>
      <c r="I12" s="1"/>
      <c r="J12" s="1"/>
    </row>
    <row r="13" spans="1:10" x14ac:dyDescent="0.2">
      <c r="A13" s="56"/>
      <c r="B13" s="213" t="s">
        <v>56</v>
      </c>
      <c r="C13" s="33" t="s">
        <v>56</v>
      </c>
      <c r="D13" s="35"/>
      <c r="E13" s="36"/>
      <c r="F13" s="36"/>
      <c r="G13" s="74"/>
      <c r="H13" s="205">
        <f>+SUM(G14:G18)</f>
        <v>0</v>
      </c>
      <c r="I13" s="1"/>
      <c r="J13" s="1"/>
    </row>
    <row r="14" spans="1:10" x14ac:dyDescent="0.2">
      <c r="A14" s="53" t="s">
        <v>76</v>
      </c>
      <c r="B14" s="214"/>
      <c r="C14" s="26" t="s">
        <v>57</v>
      </c>
      <c r="D14" s="25" t="s">
        <v>8</v>
      </c>
      <c r="E14" s="133"/>
      <c r="F14" s="133"/>
      <c r="G14" s="72">
        <f t="shared" ref="G14:G18" si="1">+F14*E14</f>
        <v>0</v>
      </c>
      <c r="H14" s="216"/>
      <c r="I14" s="1"/>
      <c r="J14" s="1"/>
    </row>
    <row r="15" spans="1:10" x14ac:dyDescent="0.2">
      <c r="A15" s="53" t="s">
        <v>77</v>
      </c>
      <c r="B15" s="214"/>
      <c r="C15" s="26" t="s">
        <v>58</v>
      </c>
      <c r="D15" s="25" t="s">
        <v>8</v>
      </c>
      <c r="E15" s="138"/>
      <c r="F15" s="138"/>
      <c r="G15" s="72">
        <f t="shared" si="1"/>
        <v>0</v>
      </c>
      <c r="H15" s="216"/>
      <c r="I15" s="1"/>
      <c r="J15" s="1"/>
    </row>
    <row r="16" spans="1:10" ht="38.25" x14ac:dyDescent="0.2">
      <c r="A16" s="53" t="s">
        <v>78</v>
      </c>
      <c r="B16" s="214"/>
      <c r="C16" s="26" t="s">
        <v>119</v>
      </c>
      <c r="D16" s="25" t="s">
        <v>8</v>
      </c>
      <c r="E16" s="138"/>
      <c r="F16" s="138"/>
      <c r="G16" s="72">
        <f t="shared" si="1"/>
        <v>0</v>
      </c>
      <c r="H16" s="216"/>
      <c r="I16" s="1"/>
      <c r="J16" s="1"/>
    </row>
    <row r="17" spans="1:10" x14ac:dyDescent="0.2">
      <c r="A17" s="53" t="s">
        <v>79</v>
      </c>
      <c r="B17" s="214"/>
      <c r="C17" s="26" t="s">
        <v>45</v>
      </c>
      <c r="D17" s="25" t="s">
        <v>8</v>
      </c>
      <c r="E17" s="138"/>
      <c r="F17" s="138"/>
      <c r="G17" s="72">
        <f t="shared" si="1"/>
        <v>0</v>
      </c>
      <c r="H17" s="216"/>
      <c r="I17" s="1"/>
      <c r="J17" s="1"/>
    </row>
    <row r="18" spans="1:10" ht="13.5" thickBot="1" x14ac:dyDescent="0.25">
      <c r="A18" s="54" t="s">
        <v>80</v>
      </c>
      <c r="B18" s="215"/>
      <c r="C18" s="32" t="s">
        <v>44</v>
      </c>
      <c r="D18" s="31" t="s">
        <v>8</v>
      </c>
      <c r="E18" s="139"/>
      <c r="F18" s="139"/>
      <c r="G18" s="73">
        <f t="shared" si="1"/>
        <v>0</v>
      </c>
      <c r="H18" s="217"/>
      <c r="I18" s="1"/>
      <c r="J18" s="1"/>
    </row>
    <row r="19" spans="1:10" x14ac:dyDescent="0.2">
      <c r="A19" s="57"/>
      <c r="B19" s="213" t="s">
        <v>52</v>
      </c>
      <c r="C19" s="37" t="s">
        <v>55</v>
      </c>
      <c r="D19" s="35"/>
      <c r="E19" s="30"/>
      <c r="F19" s="30"/>
      <c r="G19" s="75"/>
      <c r="H19" s="205">
        <f>+SUM(G20:G26)</f>
        <v>0</v>
      </c>
      <c r="I19" s="1"/>
      <c r="J19" s="1"/>
    </row>
    <row r="20" spans="1:10" x14ac:dyDescent="0.2">
      <c r="A20" s="58" t="s">
        <v>61</v>
      </c>
      <c r="B20" s="214"/>
      <c r="C20" s="26" t="s">
        <v>39</v>
      </c>
      <c r="D20" s="25" t="s">
        <v>13</v>
      </c>
      <c r="E20" s="133"/>
      <c r="F20" s="133"/>
      <c r="G20" s="76">
        <f t="shared" ref="G20:G26" si="2">+F20*E20</f>
        <v>0</v>
      </c>
      <c r="H20" s="216"/>
      <c r="I20" s="1"/>
      <c r="J20" s="1"/>
    </row>
    <row r="21" spans="1:10" x14ac:dyDescent="0.2">
      <c r="A21" s="58" t="s">
        <v>62</v>
      </c>
      <c r="B21" s="214"/>
      <c r="C21" s="26" t="s">
        <v>40</v>
      </c>
      <c r="D21" s="25" t="s">
        <v>13</v>
      </c>
      <c r="E21" s="138"/>
      <c r="F21" s="138"/>
      <c r="G21" s="76">
        <f t="shared" si="2"/>
        <v>0</v>
      </c>
      <c r="H21" s="216"/>
      <c r="I21" s="1"/>
      <c r="J21" s="1"/>
    </row>
    <row r="22" spans="1:10" x14ac:dyDescent="0.2">
      <c r="A22" s="58" t="s">
        <v>63</v>
      </c>
      <c r="B22" s="214"/>
      <c r="C22" s="26" t="s">
        <v>43</v>
      </c>
      <c r="D22" s="25" t="s">
        <v>13</v>
      </c>
      <c r="E22" s="138"/>
      <c r="F22" s="138"/>
      <c r="G22" s="76">
        <f t="shared" si="2"/>
        <v>0</v>
      </c>
      <c r="H22" s="216"/>
      <c r="I22" s="1"/>
      <c r="J22" s="1"/>
    </row>
    <row r="23" spans="1:10" x14ac:dyDescent="0.2">
      <c r="A23" s="58" t="s">
        <v>64</v>
      </c>
      <c r="B23" s="214"/>
      <c r="C23" s="26" t="s">
        <v>41</v>
      </c>
      <c r="D23" s="25" t="s">
        <v>13</v>
      </c>
      <c r="E23" s="138"/>
      <c r="F23" s="138"/>
      <c r="G23" s="76">
        <f t="shared" si="2"/>
        <v>0</v>
      </c>
      <c r="H23" s="216"/>
      <c r="I23" s="1"/>
      <c r="J23" s="1"/>
    </row>
    <row r="24" spans="1:10" x14ac:dyDescent="0.2">
      <c r="A24" s="58" t="s">
        <v>65</v>
      </c>
      <c r="B24" s="214"/>
      <c r="C24" s="26" t="s">
        <v>42</v>
      </c>
      <c r="D24" s="25" t="s">
        <v>13</v>
      </c>
      <c r="E24" s="138"/>
      <c r="F24" s="138"/>
      <c r="G24" s="76">
        <f t="shared" si="2"/>
        <v>0</v>
      </c>
      <c r="H24" s="216"/>
      <c r="I24" s="1"/>
      <c r="J24" s="1"/>
    </row>
    <row r="25" spans="1:10" x14ac:dyDescent="0.2">
      <c r="A25" s="59" t="s">
        <v>66</v>
      </c>
      <c r="B25" s="214"/>
      <c r="C25" s="26" t="s">
        <v>28</v>
      </c>
      <c r="D25" s="25" t="s">
        <v>13</v>
      </c>
      <c r="E25" s="140"/>
      <c r="F25" s="140"/>
      <c r="G25" s="76">
        <f t="shared" si="2"/>
        <v>0</v>
      </c>
      <c r="H25" s="216"/>
      <c r="I25" s="1"/>
      <c r="J25" s="1"/>
    </row>
    <row r="26" spans="1:10" ht="13.5" thickBot="1" x14ac:dyDescent="0.25">
      <c r="A26" s="60" t="s">
        <v>118</v>
      </c>
      <c r="B26" s="215"/>
      <c r="C26" s="141" t="s">
        <v>29</v>
      </c>
      <c r="D26" s="142" t="s">
        <v>13</v>
      </c>
      <c r="E26" s="136"/>
      <c r="F26" s="136"/>
      <c r="G26" s="73">
        <f t="shared" si="2"/>
        <v>0</v>
      </c>
      <c r="H26" s="217"/>
      <c r="I26" s="1"/>
      <c r="J26" s="1"/>
    </row>
    <row r="27" spans="1:10" x14ac:dyDescent="0.2">
      <c r="A27" s="61"/>
      <c r="B27" s="213" t="s">
        <v>60</v>
      </c>
      <c r="C27" s="38" t="s">
        <v>60</v>
      </c>
      <c r="D27" s="2"/>
      <c r="E27" s="30"/>
      <c r="F27" s="30"/>
      <c r="G27" s="75"/>
      <c r="H27" s="211">
        <f>SUM(G27:G29)</f>
        <v>0</v>
      </c>
      <c r="I27" s="1"/>
      <c r="J27" s="1"/>
    </row>
    <row r="28" spans="1:10" x14ac:dyDescent="0.2">
      <c r="A28" s="58" t="s">
        <v>81</v>
      </c>
      <c r="B28" s="214"/>
      <c r="C28" s="26" t="s">
        <v>59</v>
      </c>
      <c r="D28" s="25" t="s">
        <v>8</v>
      </c>
      <c r="E28" s="138"/>
      <c r="F28" s="138"/>
      <c r="G28" s="76">
        <f t="shared" ref="G28:G29" si="3">+F28*E28</f>
        <v>0</v>
      </c>
      <c r="H28" s="218"/>
      <c r="I28" s="1"/>
      <c r="J28" s="1"/>
    </row>
    <row r="29" spans="1:10" ht="13.5" thickBot="1" x14ac:dyDescent="0.25">
      <c r="A29" s="60" t="s">
        <v>82</v>
      </c>
      <c r="B29" s="215"/>
      <c r="C29" s="32" t="s">
        <v>83</v>
      </c>
      <c r="D29" s="31" t="s">
        <v>8</v>
      </c>
      <c r="E29" s="136"/>
      <c r="F29" s="136"/>
      <c r="G29" s="77">
        <f t="shared" si="3"/>
        <v>0</v>
      </c>
      <c r="H29" s="219"/>
      <c r="I29" s="1"/>
      <c r="J29" s="1"/>
    </row>
    <row r="30" spans="1:10" x14ac:dyDescent="0.2">
      <c r="A30" s="61"/>
      <c r="B30" s="213" t="s">
        <v>15</v>
      </c>
      <c r="C30" s="38" t="s">
        <v>15</v>
      </c>
      <c r="D30" s="40"/>
      <c r="E30" s="41"/>
      <c r="F30" s="41"/>
      <c r="G30" s="78"/>
      <c r="H30" s="211">
        <f>+SUM(G31:G32)</f>
        <v>0</v>
      </c>
      <c r="I30" s="1"/>
      <c r="J30" s="1"/>
    </row>
    <row r="31" spans="1:10" x14ac:dyDescent="0.2">
      <c r="A31" s="58" t="s">
        <v>89</v>
      </c>
      <c r="B31" s="214"/>
      <c r="C31" s="26" t="s">
        <v>46</v>
      </c>
      <c r="D31" s="25" t="s">
        <v>8</v>
      </c>
      <c r="E31" s="138"/>
      <c r="F31" s="138"/>
      <c r="G31" s="76">
        <f t="shared" ref="G31:G32" si="4">+F31*E31</f>
        <v>0</v>
      </c>
      <c r="H31" s="218"/>
      <c r="I31" s="1"/>
      <c r="J31" s="1"/>
    </row>
    <row r="32" spans="1:10" ht="13.5" thickBot="1" x14ac:dyDescent="0.25">
      <c r="A32" s="60" t="s">
        <v>90</v>
      </c>
      <c r="B32" s="215"/>
      <c r="C32" s="32" t="s">
        <v>47</v>
      </c>
      <c r="D32" s="31" t="s">
        <v>8</v>
      </c>
      <c r="E32" s="136"/>
      <c r="F32" s="136"/>
      <c r="G32" s="77">
        <f t="shared" si="4"/>
        <v>0</v>
      </c>
      <c r="H32" s="219"/>
      <c r="I32" s="1"/>
      <c r="J32" s="1"/>
    </row>
    <row r="33" spans="1:12" x14ac:dyDescent="0.2">
      <c r="A33" s="62"/>
      <c r="B33" s="208" t="s">
        <v>16</v>
      </c>
      <c r="C33" s="33" t="s">
        <v>86</v>
      </c>
      <c r="D33" s="42"/>
      <c r="E33" s="41"/>
      <c r="F33" s="43"/>
      <c r="G33" s="79"/>
      <c r="H33" s="220">
        <f>SUM(G34:G36)</f>
        <v>0</v>
      </c>
      <c r="I33" s="1"/>
      <c r="J33" s="1"/>
    </row>
    <row r="34" spans="1:12" x14ac:dyDescent="0.2">
      <c r="A34" s="53" t="s">
        <v>91</v>
      </c>
      <c r="B34" s="199"/>
      <c r="C34" s="39" t="s">
        <v>88</v>
      </c>
      <c r="D34" s="13" t="s">
        <v>13</v>
      </c>
      <c r="E34" s="138"/>
      <c r="F34" s="138"/>
      <c r="G34" s="80">
        <f t="shared" ref="G34:G53" si="5">+F34*E34</f>
        <v>0</v>
      </c>
      <c r="H34" s="196"/>
      <c r="I34" s="1"/>
      <c r="J34" s="1"/>
    </row>
    <row r="35" spans="1:12" ht="25.5" x14ac:dyDescent="0.2">
      <c r="A35" s="63" t="s">
        <v>92</v>
      </c>
      <c r="B35" s="199"/>
      <c r="C35" s="16" t="s">
        <v>120</v>
      </c>
      <c r="D35" s="21" t="s">
        <v>12</v>
      </c>
      <c r="E35" s="133"/>
      <c r="F35" s="133"/>
      <c r="G35" s="80">
        <f t="shared" si="5"/>
        <v>0</v>
      </c>
      <c r="H35" s="196"/>
      <c r="I35" s="1"/>
      <c r="J35" s="1"/>
    </row>
    <row r="36" spans="1:12" ht="13.5" thickBot="1" x14ac:dyDescent="0.25">
      <c r="A36" s="54" t="s">
        <v>93</v>
      </c>
      <c r="B36" s="200"/>
      <c r="C36" s="44" t="s">
        <v>87</v>
      </c>
      <c r="D36" s="45" t="s">
        <v>11</v>
      </c>
      <c r="E36" s="136"/>
      <c r="F36" s="136"/>
      <c r="G36" s="81">
        <f t="shared" si="5"/>
        <v>0</v>
      </c>
      <c r="H36" s="212"/>
      <c r="I36" s="1"/>
      <c r="J36" s="1"/>
    </row>
    <row r="37" spans="1:12" x14ac:dyDescent="0.2">
      <c r="A37" s="62"/>
      <c r="B37" s="208" t="s">
        <v>135</v>
      </c>
      <c r="C37" s="33" t="s">
        <v>17</v>
      </c>
      <c r="D37" s="42"/>
      <c r="E37" s="46"/>
      <c r="F37" s="47"/>
      <c r="G37" s="79"/>
      <c r="H37" s="211">
        <f>SUM(G38:G43)</f>
        <v>0</v>
      </c>
      <c r="I37" s="1"/>
      <c r="J37" s="1"/>
    </row>
    <row r="38" spans="1:12" x14ac:dyDescent="0.2">
      <c r="A38" s="53" t="s">
        <v>95</v>
      </c>
      <c r="B38" s="199"/>
      <c r="C38" s="16" t="s">
        <v>49</v>
      </c>
      <c r="D38" s="11" t="s">
        <v>11</v>
      </c>
      <c r="E38" s="143"/>
      <c r="F38" s="143"/>
      <c r="G38" s="82">
        <f t="shared" si="5"/>
        <v>0</v>
      </c>
      <c r="H38" s="196"/>
      <c r="I38" s="1"/>
      <c r="J38" s="1"/>
    </row>
    <row r="39" spans="1:12" x14ac:dyDescent="0.2">
      <c r="A39" s="53" t="s">
        <v>96</v>
      </c>
      <c r="B39" s="199"/>
      <c r="C39" s="16" t="s">
        <v>50</v>
      </c>
      <c r="D39" s="11" t="s">
        <v>11</v>
      </c>
      <c r="E39" s="143"/>
      <c r="F39" s="143"/>
      <c r="G39" s="82">
        <f t="shared" si="5"/>
        <v>0</v>
      </c>
      <c r="H39" s="196"/>
      <c r="I39" s="1"/>
      <c r="J39" s="1"/>
    </row>
    <row r="40" spans="1:12" x14ac:dyDescent="0.2">
      <c r="A40" s="53" t="s">
        <v>97</v>
      </c>
      <c r="B40" s="199"/>
      <c r="C40" s="16" t="s">
        <v>94</v>
      </c>
      <c r="D40" s="13" t="s">
        <v>13</v>
      </c>
      <c r="E40" s="143"/>
      <c r="F40" s="143"/>
      <c r="G40" s="82">
        <f t="shared" si="5"/>
        <v>0</v>
      </c>
      <c r="H40" s="196"/>
      <c r="I40" s="1"/>
      <c r="J40" s="1"/>
    </row>
    <row r="41" spans="1:12" x14ac:dyDescent="0.2">
      <c r="A41" s="53" t="s">
        <v>98</v>
      </c>
      <c r="B41" s="199"/>
      <c r="C41" s="16" t="s">
        <v>85</v>
      </c>
      <c r="D41" s="11" t="s">
        <v>11</v>
      </c>
      <c r="E41" s="143"/>
      <c r="F41" s="143"/>
      <c r="G41" s="82">
        <f t="shared" si="5"/>
        <v>0</v>
      </c>
      <c r="H41" s="196"/>
      <c r="I41" s="1"/>
      <c r="J41" s="1"/>
    </row>
    <row r="42" spans="1:12" x14ac:dyDescent="0.2">
      <c r="A42" s="53" t="s">
        <v>99</v>
      </c>
      <c r="B42" s="199"/>
      <c r="C42" s="16" t="s">
        <v>121</v>
      </c>
      <c r="D42" s="11" t="s">
        <v>11</v>
      </c>
      <c r="E42" s="143"/>
      <c r="F42" s="143"/>
      <c r="G42" s="82">
        <f t="shared" si="5"/>
        <v>0</v>
      </c>
      <c r="H42" s="196"/>
      <c r="I42" s="1"/>
      <c r="J42" s="1"/>
    </row>
    <row r="43" spans="1:12" ht="13.5" thickBot="1" x14ac:dyDescent="0.25">
      <c r="A43" s="53" t="s">
        <v>100</v>
      </c>
      <c r="B43" s="199"/>
      <c r="C43" s="16" t="s">
        <v>123</v>
      </c>
      <c r="D43" s="11" t="s">
        <v>11</v>
      </c>
      <c r="E43" s="143"/>
      <c r="F43" s="143"/>
      <c r="G43" s="82">
        <f t="shared" si="5"/>
        <v>0</v>
      </c>
      <c r="H43" s="197"/>
      <c r="I43" s="1"/>
      <c r="J43" s="1"/>
    </row>
    <row r="44" spans="1:12" x14ac:dyDescent="0.2">
      <c r="A44" s="63"/>
      <c r="B44" s="199"/>
      <c r="C44" s="17" t="s">
        <v>18</v>
      </c>
      <c r="D44" s="12"/>
      <c r="E44" s="144"/>
      <c r="F44" s="145"/>
      <c r="G44" s="83"/>
      <c r="H44" s="221">
        <f>SUM(G45:G47)</f>
        <v>0</v>
      </c>
      <c r="I44" s="1"/>
      <c r="J44" s="1"/>
    </row>
    <row r="45" spans="1:12" x14ac:dyDescent="0.2">
      <c r="A45" s="53" t="s">
        <v>101</v>
      </c>
      <c r="B45" s="199"/>
      <c r="C45" s="16" t="s">
        <v>122</v>
      </c>
      <c r="D45" s="11" t="s">
        <v>12</v>
      </c>
      <c r="E45" s="143"/>
      <c r="F45" s="143"/>
      <c r="G45" s="82">
        <f t="shared" si="5"/>
        <v>0</v>
      </c>
      <c r="H45" s="196"/>
      <c r="I45" s="1"/>
      <c r="J45" s="1"/>
    </row>
    <row r="46" spans="1:12" ht="25.5" x14ac:dyDescent="0.2">
      <c r="A46" s="53" t="s">
        <v>102</v>
      </c>
      <c r="B46" s="199"/>
      <c r="C46" s="16" t="s">
        <v>48</v>
      </c>
      <c r="D46" s="11" t="s">
        <v>12</v>
      </c>
      <c r="E46" s="143"/>
      <c r="F46" s="143"/>
      <c r="G46" s="82">
        <f t="shared" si="5"/>
        <v>0</v>
      </c>
      <c r="H46" s="196"/>
      <c r="I46" s="1"/>
      <c r="J46" s="1"/>
    </row>
    <row r="47" spans="1:12" ht="13.5" thickBot="1" x14ac:dyDescent="0.25">
      <c r="A47" s="54" t="s">
        <v>103</v>
      </c>
      <c r="B47" s="200"/>
      <c r="C47" s="44" t="s">
        <v>51</v>
      </c>
      <c r="D47" s="48" t="s">
        <v>11</v>
      </c>
      <c r="E47" s="146"/>
      <c r="F47" s="146"/>
      <c r="G47" s="84">
        <f t="shared" si="5"/>
        <v>0</v>
      </c>
      <c r="H47" s="212"/>
      <c r="I47" s="1"/>
      <c r="J47" s="1"/>
    </row>
    <row r="48" spans="1:12" x14ac:dyDescent="0.2">
      <c r="A48" s="62"/>
      <c r="B48" s="208" t="s">
        <v>19</v>
      </c>
      <c r="C48" s="33" t="s">
        <v>19</v>
      </c>
      <c r="D48" s="42"/>
      <c r="E48" s="41"/>
      <c r="F48" s="43"/>
      <c r="G48" s="79"/>
      <c r="H48" s="211">
        <f>SUM(G49:G53)</f>
        <v>0</v>
      </c>
      <c r="I48" s="1"/>
      <c r="J48" s="1"/>
      <c r="K48" s="4"/>
      <c r="L48" s="4"/>
    </row>
    <row r="49" spans="1:12" x14ac:dyDescent="0.2">
      <c r="A49" s="63" t="s">
        <v>105</v>
      </c>
      <c r="B49" s="199"/>
      <c r="C49" s="26" t="s">
        <v>21</v>
      </c>
      <c r="D49" s="25" t="s">
        <v>10</v>
      </c>
      <c r="E49" s="133"/>
      <c r="F49" s="133"/>
      <c r="G49" s="80">
        <f t="shared" si="5"/>
        <v>0</v>
      </c>
      <c r="H49" s="196"/>
      <c r="I49" s="1"/>
      <c r="J49" s="1"/>
      <c r="K49" s="4"/>
      <c r="L49" s="4"/>
    </row>
    <row r="50" spans="1:12" x14ac:dyDescent="0.2">
      <c r="A50" s="53" t="s">
        <v>106</v>
      </c>
      <c r="B50" s="209"/>
      <c r="C50" s="27" t="s">
        <v>84</v>
      </c>
      <c r="D50" s="49" t="s">
        <v>8</v>
      </c>
      <c r="E50" s="147"/>
      <c r="F50" s="148"/>
      <c r="G50" s="82">
        <f t="shared" si="5"/>
        <v>0</v>
      </c>
      <c r="H50" s="196"/>
      <c r="I50" s="1"/>
      <c r="J50" s="29"/>
      <c r="K50" s="35"/>
      <c r="L50" s="4"/>
    </row>
    <row r="51" spans="1:12" x14ac:dyDescent="0.2">
      <c r="A51" s="53" t="s">
        <v>107</v>
      </c>
      <c r="B51" s="209"/>
      <c r="C51" s="26" t="s">
        <v>126</v>
      </c>
      <c r="D51" s="50" t="s">
        <v>8</v>
      </c>
      <c r="E51" s="149"/>
      <c r="F51" s="150"/>
      <c r="G51" s="85">
        <f t="shared" si="5"/>
        <v>0</v>
      </c>
      <c r="H51" s="196"/>
      <c r="I51" s="1"/>
      <c r="J51" s="1"/>
      <c r="K51" s="4"/>
      <c r="L51" s="4"/>
    </row>
    <row r="52" spans="1:12" x14ac:dyDescent="0.2">
      <c r="A52" s="53" t="s">
        <v>108</v>
      </c>
      <c r="B52" s="209"/>
      <c r="C52" s="26" t="s">
        <v>124</v>
      </c>
      <c r="D52" s="51" t="s">
        <v>13</v>
      </c>
      <c r="E52" s="138"/>
      <c r="F52" s="138"/>
      <c r="G52" s="76">
        <f t="shared" si="5"/>
        <v>0</v>
      </c>
      <c r="H52" s="195"/>
      <c r="I52" s="1"/>
      <c r="J52" s="29"/>
      <c r="K52" s="35"/>
      <c r="L52" s="4"/>
    </row>
    <row r="53" spans="1:12" ht="13.5" thickBot="1" x14ac:dyDescent="0.25">
      <c r="A53" s="54" t="s">
        <v>109</v>
      </c>
      <c r="B53" s="210"/>
      <c r="C53" s="32" t="s">
        <v>20</v>
      </c>
      <c r="D53" s="52" t="s">
        <v>13</v>
      </c>
      <c r="E53" s="151"/>
      <c r="F53" s="151"/>
      <c r="G53" s="86">
        <f t="shared" si="5"/>
        <v>0</v>
      </c>
      <c r="H53" s="212"/>
      <c r="I53" s="1"/>
      <c r="J53" s="1"/>
      <c r="K53" s="4"/>
      <c r="L53" s="4"/>
    </row>
    <row r="54" spans="1:12" x14ac:dyDescent="0.2">
      <c r="A54" s="14"/>
      <c r="B54" s="91"/>
      <c r="C54" s="29"/>
      <c r="D54" s="28"/>
      <c r="G54" s="111" t="s">
        <v>143</v>
      </c>
      <c r="H54" s="112">
        <f>SUM(H7:H53)</f>
        <v>0</v>
      </c>
      <c r="I54" s="4"/>
      <c r="J54" s="4"/>
    </row>
    <row r="55" spans="1:12" x14ac:dyDescent="0.2">
      <c r="A55" s="14"/>
      <c r="B55" s="92"/>
      <c r="C55" s="18"/>
      <c r="D55" s="14"/>
      <c r="G55" s="113" t="s">
        <v>144</v>
      </c>
      <c r="H55" s="114">
        <v>1</v>
      </c>
      <c r="I55" s="4"/>
      <c r="J55" s="4"/>
    </row>
    <row r="56" spans="1:12" x14ac:dyDescent="0.2">
      <c r="A56" s="14"/>
      <c r="B56" s="92"/>
      <c r="C56" s="18"/>
      <c r="D56" s="14"/>
      <c r="G56" s="113" t="s">
        <v>145</v>
      </c>
      <c r="H56" s="115">
        <f>+H55*H54</f>
        <v>0</v>
      </c>
      <c r="I56" s="4"/>
      <c r="J56" s="4"/>
    </row>
    <row r="57" spans="1:12" x14ac:dyDescent="0.2">
      <c r="A57" s="14"/>
      <c r="B57" s="92"/>
      <c r="C57" s="18"/>
      <c r="D57" s="14"/>
      <c r="G57" s="113" t="s">
        <v>146</v>
      </c>
      <c r="H57" s="115">
        <f>+H56*0.22</f>
        <v>0</v>
      </c>
      <c r="I57" s="4"/>
      <c r="J57" s="4"/>
    </row>
    <row r="58" spans="1:12" x14ac:dyDescent="0.2">
      <c r="A58" s="14"/>
      <c r="B58" s="92"/>
      <c r="C58" s="18"/>
      <c r="D58" s="14"/>
      <c r="G58" s="113" t="s">
        <v>147</v>
      </c>
      <c r="H58" s="115">
        <f>+H57+H56</f>
        <v>0</v>
      </c>
      <c r="I58" s="4"/>
      <c r="J58" s="4"/>
    </row>
    <row r="59" spans="1:12" ht="13.5" thickBot="1" x14ac:dyDescent="0.25">
      <c r="A59" s="14"/>
      <c r="B59" s="92"/>
      <c r="C59" s="18"/>
      <c r="D59" s="14"/>
      <c r="G59" s="116" t="s">
        <v>148</v>
      </c>
      <c r="H59" s="156"/>
      <c r="I59" s="4"/>
      <c r="J59" s="4"/>
    </row>
    <row r="60" spans="1:12" x14ac:dyDescent="0.2">
      <c r="A60" s="8"/>
      <c r="B60" s="93"/>
      <c r="C60" s="19"/>
      <c r="D60" s="8"/>
      <c r="G60" s="8"/>
      <c r="H60" s="8"/>
      <c r="I60" s="4"/>
      <c r="J60" s="4"/>
    </row>
    <row r="61" spans="1:12" x14ac:dyDescent="0.2">
      <c r="A61" s="8"/>
      <c r="B61" s="93"/>
      <c r="C61" s="19"/>
      <c r="D61" s="8"/>
      <c r="G61" s="8"/>
      <c r="H61" s="8"/>
      <c r="I61" s="4"/>
      <c r="J61" s="4"/>
    </row>
    <row r="62" spans="1:12" x14ac:dyDescent="0.2">
      <c r="A62" s="8"/>
      <c r="B62" s="93"/>
      <c r="C62" s="19"/>
      <c r="D62" s="8"/>
      <c r="G62" s="8"/>
      <c r="H62" s="8"/>
      <c r="I62" s="4"/>
      <c r="J62" s="4"/>
    </row>
    <row r="63" spans="1:12" x14ac:dyDescent="0.2">
      <c r="A63" s="8"/>
      <c r="B63" s="93"/>
      <c r="C63" s="19"/>
      <c r="D63" s="8"/>
      <c r="G63" s="8"/>
      <c r="H63" s="8"/>
      <c r="I63" s="4"/>
      <c r="J63" s="4"/>
    </row>
    <row r="64" spans="1:12" x14ac:dyDescent="0.2">
      <c r="A64" s="8"/>
      <c r="B64" s="93"/>
      <c r="C64" s="19"/>
      <c r="D64" s="8"/>
      <c r="G64" s="8"/>
      <c r="H64" s="8"/>
      <c r="I64" s="4"/>
      <c r="J64" s="4"/>
    </row>
    <row r="65" spans="1:10" x14ac:dyDescent="0.2">
      <c r="A65" s="8"/>
      <c r="B65" s="93"/>
      <c r="C65" s="19"/>
      <c r="D65" s="8"/>
      <c r="G65" s="8"/>
      <c r="H65" s="8"/>
      <c r="I65" s="4"/>
      <c r="J65" s="4"/>
    </row>
    <row r="66" spans="1:10" x14ac:dyDescent="0.2">
      <c r="A66" s="8"/>
      <c r="B66" s="93"/>
      <c r="C66" s="19"/>
      <c r="D66" s="8"/>
      <c r="G66" s="8"/>
      <c r="H66" s="8"/>
      <c r="I66" s="4"/>
      <c r="J66" s="4"/>
    </row>
    <row r="67" spans="1:10" x14ac:dyDescent="0.2">
      <c r="A67" s="8"/>
      <c r="B67" s="93"/>
      <c r="C67" s="19"/>
      <c r="D67" s="8"/>
      <c r="G67" s="8"/>
      <c r="H67" s="8"/>
      <c r="I67" s="4"/>
      <c r="J67" s="4"/>
    </row>
    <row r="68" spans="1:10" x14ac:dyDescent="0.2">
      <c r="A68" s="8"/>
      <c r="B68" s="93"/>
      <c r="C68" s="19"/>
      <c r="D68" s="8"/>
      <c r="G68" s="8"/>
      <c r="H68" s="8"/>
      <c r="I68" s="4"/>
      <c r="J68" s="4"/>
    </row>
    <row r="69" spans="1:10" x14ac:dyDescent="0.2">
      <c r="A69" s="8"/>
      <c r="B69" s="93"/>
      <c r="C69" s="19"/>
      <c r="D69" s="8"/>
      <c r="G69" s="8"/>
      <c r="H69" s="8"/>
      <c r="I69" s="4"/>
      <c r="J69" s="4"/>
    </row>
    <row r="70" spans="1:10" x14ac:dyDescent="0.2">
      <c r="A70" s="8"/>
      <c r="B70" s="93"/>
      <c r="C70" s="19"/>
      <c r="D70" s="8"/>
      <c r="G70" s="8"/>
      <c r="H70" s="8"/>
      <c r="I70" s="4"/>
      <c r="J70" s="4"/>
    </row>
    <row r="71" spans="1:10" x14ac:dyDescent="0.2">
      <c r="A71" s="8"/>
      <c r="B71" s="93"/>
      <c r="C71" s="19"/>
      <c r="D71" s="8"/>
      <c r="G71" s="8"/>
      <c r="H71" s="8"/>
      <c r="I71" s="4"/>
      <c r="J71" s="4"/>
    </row>
    <row r="72" spans="1:10" x14ac:dyDescent="0.2">
      <c r="A72" s="8"/>
      <c r="B72" s="93"/>
      <c r="C72" s="19"/>
      <c r="D72" s="8"/>
      <c r="G72" s="8"/>
      <c r="H72" s="8"/>
      <c r="I72" s="4"/>
      <c r="J72" s="4"/>
    </row>
    <row r="73" spans="1:10" x14ac:dyDescent="0.2">
      <c r="A73" s="8"/>
      <c r="B73" s="93"/>
      <c r="C73" s="19"/>
      <c r="D73" s="8"/>
      <c r="G73" s="8"/>
      <c r="H73" s="8"/>
      <c r="I73" s="4"/>
      <c r="J73" s="4"/>
    </row>
    <row r="74" spans="1:10" x14ac:dyDescent="0.2">
      <c r="A74" s="8"/>
      <c r="B74" s="93"/>
      <c r="C74" s="19"/>
      <c r="D74" s="8"/>
      <c r="G74" s="8"/>
      <c r="H74" s="8"/>
      <c r="I74" s="4"/>
      <c r="J74" s="4"/>
    </row>
    <row r="75" spans="1:10" x14ac:dyDescent="0.2">
      <c r="A75" s="8"/>
      <c r="B75" s="93"/>
      <c r="C75" s="19"/>
      <c r="D75" s="8"/>
      <c r="G75" s="8"/>
      <c r="H75" s="8"/>
      <c r="I75" s="4"/>
      <c r="J75" s="4"/>
    </row>
    <row r="76" spans="1:10" x14ac:dyDescent="0.2">
      <c r="A76" s="8"/>
      <c r="B76" s="93"/>
      <c r="C76" s="19"/>
      <c r="D76" s="8"/>
      <c r="G76" s="8"/>
      <c r="H76" s="8"/>
      <c r="I76" s="4"/>
      <c r="J76" s="4"/>
    </row>
    <row r="77" spans="1:10" x14ac:dyDescent="0.2">
      <c r="A77" s="8"/>
      <c r="B77" s="93"/>
      <c r="C77" s="19"/>
      <c r="D77" s="8"/>
      <c r="G77" s="8"/>
      <c r="H77" s="8"/>
      <c r="I77" s="4"/>
      <c r="J77" s="4"/>
    </row>
    <row r="78" spans="1:10" x14ac:dyDescent="0.2">
      <c r="A78" s="8"/>
      <c r="B78" s="93"/>
      <c r="C78" s="19"/>
      <c r="D78" s="8"/>
      <c r="G78" s="8"/>
      <c r="H78" s="8"/>
      <c r="I78" s="4"/>
      <c r="J78" s="4"/>
    </row>
    <row r="79" spans="1:10" x14ac:dyDescent="0.2">
      <c r="A79" s="8"/>
      <c r="B79" s="93"/>
      <c r="C79" s="19"/>
      <c r="D79" s="8"/>
      <c r="G79" s="8"/>
      <c r="H79" s="8"/>
      <c r="I79" s="4"/>
      <c r="J79" s="4"/>
    </row>
    <row r="80" spans="1:10" x14ac:dyDescent="0.2">
      <c r="A80" s="8"/>
      <c r="B80" s="93"/>
      <c r="C80" s="19"/>
      <c r="D80" s="8"/>
      <c r="G80" s="8"/>
      <c r="H80" s="8"/>
      <c r="I80" s="4"/>
      <c r="J80" s="4"/>
    </row>
    <row r="81" spans="1:10" x14ac:dyDescent="0.2">
      <c r="A81" s="8"/>
      <c r="B81" s="93"/>
      <c r="C81" s="19"/>
      <c r="D81" s="8"/>
      <c r="G81" s="8"/>
      <c r="H81" s="8"/>
      <c r="I81" s="4"/>
      <c r="J81" s="4"/>
    </row>
    <row r="82" spans="1:10" x14ac:dyDescent="0.2">
      <c r="A82" s="8"/>
      <c r="B82" s="93"/>
      <c r="C82" s="19"/>
      <c r="D82" s="8"/>
      <c r="G82" s="8"/>
      <c r="H82" s="8"/>
      <c r="I82" s="4"/>
      <c r="J82" s="4"/>
    </row>
    <row r="83" spans="1:10" x14ac:dyDescent="0.2">
      <c r="A83" s="8"/>
      <c r="B83" s="93"/>
      <c r="C83" s="19"/>
      <c r="D83" s="8"/>
      <c r="G83" s="8"/>
      <c r="H83" s="8"/>
      <c r="I83" s="4"/>
      <c r="J83" s="4"/>
    </row>
    <row r="84" spans="1:10" x14ac:dyDescent="0.2">
      <c r="A84" s="8"/>
      <c r="B84" s="93"/>
      <c r="C84" s="19"/>
      <c r="D84" s="8"/>
      <c r="G84" s="8"/>
      <c r="H84" s="8"/>
      <c r="I84" s="4"/>
      <c r="J84" s="4"/>
    </row>
    <row r="85" spans="1:10" x14ac:dyDescent="0.2">
      <c r="A85" s="8"/>
      <c r="B85" s="93"/>
      <c r="C85" s="19"/>
      <c r="D85" s="8"/>
      <c r="G85" s="8"/>
      <c r="H85" s="8"/>
      <c r="I85" s="4"/>
      <c r="J85" s="4"/>
    </row>
    <row r="86" spans="1:10" x14ac:dyDescent="0.2">
      <c r="A86" s="8"/>
      <c r="B86" s="93"/>
      <c r="C86" s="19"/>
      <c r="D86" s="8"/>
      <c r="G86" s="8"/>
      <c r="H86" s="8"/>
      <c r="I86" s="4"/>
      <c r="J86" s="4"/>
    </row>
    <row r="87" spans="1:10" x14ac:dyDescent="0.2">
      <c r="A87" s="8"/>
      <c r="B87" s="93"/>
      <c r="C87" s="19"/>
      <c r="D87" s="8"/>
      <c r="G87" s="8"/>
      <c r="H87" s="8"/>
      <c r="I87" s="4"/>
      <c r="J87" s="4"/>
    </row>
  </sheetData>
  <sheetProtection algorithmName="SHA-512" hashValue="C/rpz0udvF7pP24TlrnrxhXiQTXpsX6feD8pUXJ58NGkJknPakn7Cnjyk2jC092jNHdGJJPJttHQUd9zZfnuBA==" saltValue="06H2+0OEdxTNQCVWjCo/hg==" spinCount="100000" sheet="1"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 DE OFERTA </vt:lpstr>
      <vt:lpstr>RESUMEN DE OFERTA VIVIENDA</vt:lpstr>
      <vt:lpstr>IMPLANTACIÓN GLOBAL DE OBRA</vt:lpstr>
      <vt:lpstr>SALÓN COMUNAL</vt:lpstr>
      <vt:lpstr>INFRAESTRUCTURA</vt:lpstr>
      <vt:lpstr>1 DORM. </vt:lpstr>
      <vt:lpstr>1 DORM.  (v2)</vt:lpstr>
      <vt:lpstr>2 DORM. </vt:lpstr>
      <vt:lpstr>2 DORM Duplex</vt:lpstr>
      <vt:lpstr>2 DORM.  (v2)</vt:lpstr>
      <vt:lpstr>3 DORM.</vt:lpstr>
      <vt:lpstr>3 DORM Duplex</vt:lpstr>
      <vt:lpstr> 3 DORM. (ACC)</vt:lpstr>
      <vt:lpstr>4 DORM. </vt:lpstr>
      <vt:lpstr>4 DORM Duplex</vt:lpstr>
      <vt:lpstr>5 DORM.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2023-06-22T15:51:09Z</cp:lastPrinted>
  <dcterms:created xsi:type="dcterms:W3CDTF">2019-10-17T13:28:02Z</dcterms:created>
  <dcterms:modified xsi:type="dcterms:W3CDTF">2023-07-27T17:09:11Z</dcterms:modified>
</cp:coreProperties>
</file>